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xmlns:mc="http://schemas.openxmlformats.org/markup-compatibility/2006">
    <mc:Choice Requires="x15">
      <x15ac:absPath xmlns:x15ac="http://schemas.microsoft.com/office/spreadsheetml/2010/11/ac" url="C:\Users\Jutta\Desktop\"/>
    </mc:Choice>
  </mc:AlternateContent>
  <xr:revisionPtr revIDLastSave="0" documentId="8_{F732D5AD-7DE6-4BF1-827F-852BF68F3E14}" xr6:coauthVersionLast="47" xr6:coauthVersionMax="47" xr10:uidLastSave="{00000000-0000-0000-0000-000000000000}"/>
  <bookViews>
    <workbookView xWindow="828" yWindow="-108" windowWidth="22320" windowHeight="13176" tabRatio="935" firstSheet="2" activeTab="9" xr2:uid="{00000000-000D-0000-FFFF-FFFF00000000}"/>
  </bookViews>
  <sheets>
    <sheet name="GENERAL SUMMARY" sheetId="20" r:id="rId1"/>
    <sheet name="PRELIMINARIES" sheetId="29" r:id="rId2"/>
    <sheet name="SUBSTRUCTURE" sheetId="2" r:id="rId3"/>
    <sheet name="GROUND FLOOR" sheetId="10" r:id="rId4"/>
    <sheet name="FIRST FLOOR" sheetId="18" r:id="rId5"/>
    <sheet name="ELECTRICALS " sheetId="28" r:id="rId6"/>
    <sheet name="PLUMBING" sheetId="22" r:id="rId7"/>
    <sheet name="GRID TIED SOLAR SYSTEM" sheetId="26" r:id="rId8"/>
    <sheet name="MECHANICAL" sheetId="24" r:id="rId9"/>
    <sheet name="FIRE-FIGHTING" sheetId="23" r:id="rId10"/>
    <sheet name="EXTERNAL PAVING &amp; GRASSING" sheetId="3" r:id="rId11"/>
    <sheet name="FENCE WALL"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S" localSheetId="5">'[1]SCHEDULE CARRIER SPA'!#REF!</definedName>
    <definedName name="\S" localSheetId="1">'[2]SCHEDULE CARRIER SPA'!#REF!</definedName>
    <definedName name="\S">'[1]SCHEDULE CARRIER SPA'!#REF!</definedName>
    <definedName name="_" localSheetId="1">'[3]GRAPHIC BILL OF QUANTITIES'!#REF!</definedName>
    <definedName name="_">'[4]GRAPHIC BILL OF QUANTITIES'!#REF!</definedName>
    <definedName name="______SM1" localSheetId="1">'[5]INPUT DATA SHEET'!$B$19</definedName>
    <definedName name="______SM1">'[6]INPUT DATA SHEET'!$B$19</definedName>
    <definedName name="______SM2" localSheetId="1">'[5]INPUT DATA SHEET'!$B$20</definedName>
    <definedName name="______SM2">'[6]INPUT DATA SHEET'!$B$20</definedName>
    <definedName name="______SM3" localSheetId="1">'[5]INPUT DATA SHEET'!$B$21</definedName>
    <definedName name="______SM3">'[6]INPUT DATA SHEET'!$B$21</definedName>
    <definedName name="______SM4" localSheetId="1">'[5]INPUT DATA SHEET'!$B$22</definedName>
    <definedName name="______SM4">'[6]INPUT DATA SHEET'!$B$22</definedName>
    <definedName name="______SM6" localSheetId="1">'[5]INPUT DATA SHEET'!$B$23</definedName>
    <definedName name="______SM6">'[6]INPUT DATA SHEET'!$B$23</definedName>
    <definedName name="______SM7" localSheetId="1">'[5]INPUT DATA SHEET'!$B$25</definedName>
    <definedName name="______SM7">'[6]INPUT DATA SHEET'!$B$25</definedName>
    <definedName name="_____SM1" localSheetId="1">'[5]INPUT DATA SHEET'!$B$19</definedName>
    <definedName name="_____SM1">'[6]INPUT DATA SHEET'!$B$19</definedName>
    <definedName name="_____SM2" localSheetId="1">'[5]INPUT DATA SHEET'!$B$20</definedName>
    <definedName name="_____SM2">'[6]INPUT DATA SHEET'!$B$20</definedName>
    <definedName name="_____SM3" localSheetId="1">'[5]INPUT DATA SHEET'!$B$21</definedName>
    <definedName name="_____SM3">'[6]INPUT DATA SHEET'!$B$21</definedName>
    <definedName name="_____SM4" localSheetId="1">'[5]INPUT DATA SHEET'!$B$22</definedName>
    <definedName name="_____SM4">'[6]INPUT DATA SHEET'!$B$22</definedName>
    <definedName name="_____SM6" localSheetId="1">'[5]INPUT DATA SHEET'!$B$23</definedName>
    <definedName name="_____SM6">'[6]INPUT DATA SHEET'!$B$23</definedName>
    <definedName name="_____SM7" localSheetId="1">'[5]INPUT DATA SHEET'!$B$25</definedName>
    <definedName name="_____SM7">'[6]INPUT DATA SHEET'!$B$25</definedName>
    <definedName name="____SM1" localSheetId="1">'[5]INPUT DATA SHEET'!$B$19</definedName>
    <definedName name="____SM1">'[6]INPUT DATA SHEET'!$B$19</definedName>
    <definedName name="____SM2" localSheetId="1">'[5]INPUT DATA SHEET'!$B$20</definedName>
    <definedName name="____SM2">'[6]INPUT DATA SHEET'!$B$20</definedName>
    <definedName name="____SM3" localSheetId="1">'[5]INPUT DATA SHEET'!$B$21</definedName>
    <definedName name="____SM3">'[6]INPUT DATA SHEET'!$B$21</definedName>
    <definedName name="____SM4" localSheetId="1">'[5]INPUT DATA SHEET'!$B$22</definedName>
    <definedName name="____SM4">'[6]INPUT DATA SHEET'!$B$22</definedName>
    <definedName name="____SM6" localSheetId="1">'[5]INPUT DATA SHEET'!$B$23</definedName>
    <definedName name="____SM6">'[6]INPUT DATA SHEET'!$B$23</definedName>
    <definedName name="____SM7" localSheetId="1">'[5]INPUT DATA SHEET'!$B$25</definedName>
    <definedName name="____SM7">'[6]INPUT DATA SHEET'!$B$25</definedName>
    <definedName name="___SM1" localSheetId="1">'[5]INPUT DATA SHEET'!$B$19</definedName>
    <definedName name="___SM1">'[6]INPUT DATA SHEET'!$B$19</definedName>
    <definedName name="___SM2" localSheetId="1">'[5]INPUT DATA SHEET'!$B$20</definedName>
    <definedName name="___SM2">'[6]INPUT DATA SHEET'!$B$20</definedName>
    <definedName name="___SM3" localSheetId="1">'[5]INPUT DATA SHEET'!$B$21</definedName>
    <definedName name="___SM3">'[6]INPUT DATA SHEET'!$B$21</definedName>
    <definedName name="___SM4" localSheetId="1">'[5]INPUT DATA SHEET'!$B$22</definedName>
    <definedName name="___SM4">'[6]INPUT DATA SHEET'!$B$22</definedName>
    <definedName name="___SM6" localSheetId="1">'[5]INPUT DATA SHEET'!$B$23</definedName>
    <definedName name="___SM6">'[6]INPUT DATA SHEET'!$B$23</definedName>
    <definedName name="___SM7" localSheetId="1">'[5]INPUT DATA SHEET'!$B$25</definedName>
    <definedName name="___SM7">'[6]INPUT DATA SHEET'!$B$25</definedName>
    <definedName name="__SM1" localSheetId="1">'[5]INPUT DATA SHEET'!$B$19</definedName>
    <definedName name="__SM1">'[6]INPUT DATA SHEET'!$B$19</definedName>
    <definedName name="__SM2" localSheetId="1">'[5]INPUT DATA SHEET'!$B$20</definedName>
    <definedName name="__SM2">'[6]INPUT DATA SHEET'!$B$20</definedName>
    <definedName name="__SM3" localSheetId="1">'[5]INPUT DATA SHEET'!$B$21</definedName>
    <definedName name="__SM3">'[6]INPUT DATA SHEET'!$B$21</definedName>
    <definedName name="__SM4" localSheetId="1">'[5]INPUT DATA SHEET'!$B$22</definedName>
    <definedName name="__SM4">'[6]INPUT DATA SHEET'!$B$22</definedName>
    <definedName name="__SM6" localSheetId="1">'[5]INPUT DATA SHEET'!$B$23</definedName>
    <definedName name="__SM6">'[6]INPUT DATA SHEET'!$B$23</definedName>
    <definedName name="__SM7" localSheetId="1">'[5]INPUT DATA SHEET'!$B$25</definedName>
    <definedName name="__SM7">'[6]INPUT DATA SHEET'!$B$25</definedName>
    <definedName name="_xlnm._FilterDatabase" localSheetId="1" hidden="1">PRELIMINARIES!$A$2:$F$1173</definedName>
    <definedName name="_Hlk515726756" localSheetId="1">PRELIMINARIES!$B$4</definedName>
    <definedName name="_LM3" localSheetId="1">'[3]INPUT DATA'!$B$160</definedName>
    <definedName name="_LM3">'[4]INPUT DATA'!$B$160</definedName>
    <definedName name="_LM4" localSheetId="1">'[3]INPUT DATA'!$B$161</definedName>
    <definedName name="_LM4">'[4]INPUT DATA'!$B$161</definedName>
    <definedName name="_LM5" localSheetId="1">'[3]INPUT DATA'!$B$200</definedName>
    <definedName name="_LM5">'[4]INPUT DATA'!$B$200</definedName>
    <definedName name="_SM1" localSheetId="1">'[5]INPUT DATA SHEET'!$B$19</definedName>
    <definedName name="_SM1">'[6]INPUT DATA SHEET'!$B$19</definedName>
    <definedName name="_SM2" localSheetId="1">'[5]INPUT DATA SHEET'!$B$20</definedName>
    <definedName name="_SM2">'[6]INPUT DATA SHEET'!$B$20</definedName>
    <definedName name="_SM3" localSheetId="1">'[5]INPUT DATA SHEET'!$B$21</definedName>
    <definedName name="_SM3">'[6]INPUT DATA SHEET'!$B$21</definedName>
    <definedName name="_SM4" localSheetId="1">'[5]INPUT DATA SHEET'!$B$22</definedName>
    <definedName name="_SM4">'[6]INPUT DATA SHEET'!$B$22</definedName>
    <definedName name="_SM6" localSheetId="1">'[5]INPUT DATA SHEET'!$B$23</definedName>
    <definedName name="_SM6">'[6]INPUT DATA SHEET'!$B$23</definedName>
    <definedName name="_SM7" localSheetId="1">'[5]INPUT DATA SHEET'!$B$25</definedName>
    <definedName name="_SM7">'[6]INPUT DATA SHEET'!$B$25</definedName>
    <definedName name="_tot1" localSheetId="10">#REF!</definedName>
    <definedName name="_tot1" localSheetId="2">#REF!</definedName>
    <definedName name="_tot1">#REF!</definedName>
    <definedName name="_tot10" localSheetId="10">#REF!</definedName>
    <definedName name="_tot10" localSheetId="2">#REF!</definedName>
    <definedName name="_tot10">#REF!</definedName>
    <definedName name="_tot11" localSheetId="10">#REF!</definedName>
    <definedName name="_tot11" localSheetId="2">#REF!</definedName>
    <definedName name="_tot11">#REF!</definedName>
    <definedName name="_tot12" localSheetId="10">#REF!</definedName>
    <definedName name="_tot12" localSheetId="2">#REF!</definedName>
    <definedName name="_tot12">#REF!</definedName>
    <definedName name="_tot2" localSheetId="10">#REF!</definedName>
    <definedName name="_tot2" localSheetId="2">#REF!</definedName>
    <definedName name="_tot2">#REF!</definedName>
    <definedName name="_tot3" localSheetId="10">#REF!</definedName>
    <definedName name="_tot3" localSheetId="2">#REF!</definedName>
    <definedName name="_tot3">#REF!</definedName>
    <definedName name="_tot4" localSheetId="10">#REF!</definedName>
    <definedName name="_tot4" localSheetId="2">#REF!</definedName>
    <definedName name="_tot4">#REF!</definedName>
    <definedName name="_tot5" localSheetId="10">#REF!</definedName>
    <definedName name="_tot5" localSheetId="2">#REF!</definedName>
    <definedName name="_tot5">#REF!</definedName>
    <definedName name="_tot6" localSheetId="10">#REF!</definedName>
    <definedName name="_tot6" localSheetId="2">#REF!</definedName>
    <definedName name="_tot6">#REF!</definedName>
    <definedName name="_tot7" localSheetId="10">#REF!</definedName>
    <definedName name="_tot7" localSheetId="2">#REF!</definedName>
    <definedName name="_tot7">#REF!</definedName>
    <definedName name="_tot8" localSheetId="10">#REF!</definedName>
    <definedName name="_tot8" localSheetId="2">#REF!</definedName>
    <definedName name="_tot8">#REF!</definedName>
    <definedName name="_tot9" localSheetId="10">#REF!</definedName>
    <definedName name="_tot9" localSheetId="2">#REF!</definedName>
    <definedName name="_tot9">#REF!</definedName>
    <definedName name="AIRDIFF1" localSheetId="5">'[4]GRAPHIC BILL OF QUANTITIES'!#REF!</definedName>
    <definedName name="AIRDIFF1" localSheetId="1">'[3]GRAPHIC BILL OF QUANTITIES'!#REF!</definedName>
    <definedName name="AIRDIFF1">'[4]GRAPHIC BILL OF QUANTITIES'!#REF!</definedName>
    <definedName name="ANCILLARY" localSheetId="5">'[7]ELECTRICAL FACTORS BLOCK'!#REF!</definedName>
    <definedName name="ANCILLARY" localSheetId="1">'[8]ELECTRICAL FACTORS BLOCK'!#REF!</definedName>
    <definedName name="ANCILLARY">'[7]ELECTRICAL FACTORS BLOCK'!#REF!</definedName>
    <definedName name="CABLEDATA" localSheetId="1">'[3]ELECTRICAL CABLE DATABASE'!$B$2:$H$22</definedName>
    <definedName name="CABLEDATA">'[4]ELECTRICAL CABLE DATABASE'!$B$2:$H$22</definedName>
    <definedName name="CASSETTE" localSheetId="5">#REF!</definedName>
    <definedName name="CASSETTE" localSheetId="1">#REF!</definedName>
    <definedName name="CASSETTE">#REF!</definedName>
    <definedName name="CHILELEC1" localSheetId="5">'[4]GRAPHIC BILL OF QUANTITIES'!#REF!</definedName>
    <definedName name="CHILELEC1" localSheetId="1">'[3]GRAPHIC BILL OF QUANTITIES'!#REF!</definedName>
    <definedName name="CHILELEC1">'[4]GRAPHIC BILL OF QUANTITIES'!#REF!</definedName>
    <definedName name="CHILMAN1" localSheetId="5">'[4]GRAPHIC BILL OF QUANTITIES'!#REF!</definedName>
    <definedName name="CHILMAN1" localSheetId="1">'[3]GRAPHIC BILL OF QUANTITIES'!#REF!</definedName>
    <definedName name="CHILMAN1">'[4]GRAPHIC BILL OF QUANTITIES'!#REF!</definedName>
    <definedName name="CHILMON1" localSheetId="1">'[3]GRAPHIC BILL OF QUANTITIES'!#REF!</definedName>
    <definedName name="CHILMON1">'[4]GRAPHIC BILL OF QUANTITIES'!#REF!</definedName>
    <definedName name="CHILPIPE1" localSheetId="1">'[3]GRAPHIC BILL OF QUANTITIES'!#REF!</definedName>
    <definedName name="CHILPIPE1">'[4]GRAPHIC BILL OF QUANTITIES'!#REF!</definedName>
    <definedName name="CHILSPAR1" localSheetId="1">'[3]GRAPHIC BILL OF QUANTITIES'!#REF!</definedName>
    <definedName name="CHILSPAR1">'[4]GRAPHIC BILL OF QUANTITIES'!#REF!</definedName>
    <definedName name="ChINo5" localSheetId="10">#REF!</definedName>
    <definedName name="ChINo5" localSheetId="2">#REF!</definedName>
    <definedName name="ChINo5">#REF!</definedName>
    <definedName name="CODE" localSheetId="5">#REF!</definedName>
    <definedName name="CODE" localSheetId="1">#REF!</definedName>
    <definedName name="CODE">#REF!</definedName>
    <definedName name="CODE1" localSheetId="5">#REF!</definedName>
    <definedName name="CODE1" localSheetId="1">#REF!</definedName>
    <definedName name="CODE1">#REF!</definedName>
    <definedName name="CRF" localSheetId="5">'[1]SCHEDULE CARRIER SPA'!#REF!</definedName>
    <definedName name="CRF" localSheetId="1">'[2]SCHEDULE CARRIER SPA'!#REF!</definedName>
    <definedName name="CRF">'[1]SCHEDULE CARRIER SPA'!#REF!</definedName>
    <definedName name="CUP" localSheetId="1">'[3]INPUT DATA'!$F$1</definedName>
    <definedName name="CUP">'[4]INPUT DATA'!$F$1</definedName>
    <definedName name="DM" localSheetId="5">'[4]GRAPHIC BILL OF QUANTITIES'!#REF!</definedName>
    <definedName name="DM" localSheetId="1">'[3]GRAPHIC BILL OF QUANTITIES'!#REF!</definedName>
    <definedName name="DM">'[4]GRAPHIC BILL OF QUANTITIES'!#REF!</definedName>
    <definedName name="DMATESUM" localSheetId="1">'[3]DUCTMATE CALCULATION #1'!$G$158:$P$163</definedName>
    <definedName name="DMATESUM">'[4]DUCTMATE CALCULATION #1'!$G$158:$P$163</definedName>
    <definedName name="DOLLAR" localSheetId="5">'[1]SCHEDULE CARRIER SPA'!#REF!</definedName>
    <definedName name="DOLLAR" localSheetId="1">'[2]SCHEDULE CARRIER SPA'!#REF!</definedName>
    <definedName name="DOLLAR">'[1]SCHEDULE CARRIER SPA'!#REF!</definedName>
    <definedName name="DUCTMATE_DATABASE" localSheetId="1">'[3]DUCTMATE  DATABASE'!$A$3:$K$14</definedName>
    <definedName name="DUCTMATE_DATABASE">'[4]DUCTMATE  DATABASE'!$A$3:$K$14</definedName>
    <definedName name="DUCTMATESUM2" localSheetId="1">'[3]DUCTMATE CALCULATION #2'!$G$158:$P$164</definedName>
    <definedName name="DUCTMATESUM2">'[4]DUCTMATE CALCULATION #2'!$G$158:$P$164</definedName>
    <definedName name="DUCTSUM1" localSheetId="5">'[4]GRAPHIC BILL OF QUANTITIES'!#REF!</definedName>
    <definedName name="DUCTSUM1" localSheetId="1">'[3]GRAPHIC BILL OF QUANTITIES'!#REF!</definedName>
    <definedName name="DUCTSUM1">'[4]GRAPHIC BILL OF QUANTITIES'!#REF!</definedName>
    <definedName name="ED" localSheetId="5">'[4]GRAPHIC BILL OF QUANTITIES'!#REF!</definedName>
    <definedName name="ED" localSheetId="1">'[3]GRAPHIC BILL OF QUANTITIES'!#REF!</definedName>
    <definedName name="ED">'[4]GRAPHIC BILL OF QUANTITIES'!#REF!</definedName>
    <definedName name="ELECTSUM" localSheetId="5">'[4]GRAPHIC BILL OF QUANTITIES'!#REF!</definedName>
    <definedName name="ELECTSUM" localSheetId="1">'[3]GRAPHIC BILL OF QUANTITIES'!#REF!</definedName>
    <definedName name="ELECTSUM">'[4]GRAPHIC BILL OF QUANTITIES'!#REF!</definedName>
    <definedName name="EQUIP2" localSheetId="5">'[4]GRAPHIC BILL OF QUANTITIES'!#REF!</definedName>
    <definedName name="EQUIP2" localSheetId="1">'[3]GRAPHIC BILL OF QUANTITIES'!#REF!</definedName>
    <definedName name="EQUIP2">'[4]GRAPHIC BILL OF QUANTITIES'!#REF!</definedName>
    <definedName name="ERTUIKJ" localSheetId="1">'[3]GRAPHIC BILL OF QUANTITIES'!#REF!</definedName>
    <definedName name="ERTUIKJ">'[4]GRAPHIC BILL OF QUANTITIES'!#REF!</definedName>
    <definedName name="Excel_BuiltIn__FilterDatabase_1" localSheetId="5">#REF!</definedName>
    <definedName name="Excel_BuiltIn__FilterDatabase_1" localSheetId="1">#REF!</definedName>
    <definedName name="Excel_BuiltIn__FilterDatabase_1">#REF!</definedName>
    <definedName name="FF" localSheetId="1">'[3]GRAPHIC BILL OF QUANTITIES'!#REF!</definedName>
    <definedName name="FF">'[4]GRAPHIC BILL OF QUANTITIES'!#REF!</definedName>
    <definedName name="FOB" localSheetId="1">'[2]SCHEDULE CARRIER SPA'!#REF!</definedName>
    <definedName name="FOB">'[1]SCHEDULE CARRIER SPA'!#REF!</definedName>
    <definedName name="FOREX" localSheetId="1">'[2]SCHEDULE CARRIER SPA'!#REF!</definedName>
    <definedName name="FOREX">'[1]SCHEDULE CARRIER SPA'!#REF!</definedName>
    <definedName name="FRANCE" localSheetId="1">'[3]GRAPHIC BILL OF QUANTITIES'!#REF!</definedName>
    <definedName name="FRANCE">'[4]GRAPHIC BILL OF QUANTITIES'!#REF!</definedName>
    <definedName name="GERMANY" localSheetId="1">'[3]GRAPHIC BILL OF QUANTITIES'!#REF!</definedName>
    <definedName name="GERMANY">'[4]GRAPHIC BILL OF QUANTITIES'!#REF!</definedName>
    <definedName name="GT_Value" localSheetId="10">#REF!</definedName>
    <definedName name="GT_Value" localSheetId="2">#REF!</definedName>
    <definedName name="GT_Value">#REF!</definedName>
    <definedName name="GTval_Value" localSheetId="10">#REF!</definedName>
    <definedName name="GTval_Value" localSheetId="2">#REF!</definedName>
    <definedName name="GTval_Value">#REF!</definedName>
    <definedName name="GTvar_Value" localSheetId="10">#REF!</definedName>
    <definedName name="GTvar_Value" localSheetId="2">#REF!</definedName>
    <definedName name="GTvar_Value">#REF!</definedName>
    <definedName name="INPUT" localSheetId="1">[9]CALCULATION!$A$3:$K$13</definedName>
    <definedName name="INPUT">[10]CALCULATION!$A$3:$K$13</definedName>
    <definedName name="IREN" localSheetId="5">'[1]SCHEDULE CARRIER SPA'!#REF!</definedName>
    <definedName name="IREN" localSheetId="1">'[2]SCHEDULE CARRIER SPA'!#REF!</definedName>
    <definedName name="IREN">'[1]SCHEDULE CARRIER SPA'!#REF!</definedName>
    <definedName name="ITALY" localSheetId="5">'[4]GRAPHIC BILL OF QUANTITIES'!#REF!</definedName>
    <definedName name="ITALY" localSheetId="1">'[3]GRAPHIC BILL OF QUANTITIES'!#REF!</definedName>
    <definedName name="ITALY">'[4]GRAPHIC BILL OF QUANTITIES'!#REF!</definedName>
    <definedName name="JAPAN" localSheetId="5">'[4]GRAPHIC BILL OF QUANTITIES'!#REF!</definedName>
    <definedName name="JAPAN" localSheetId="1">'[3]GRAPHIC BILL OF QUANTITIES'!#REF!</definedName>
    <definedName name="JAPAN">'[4]GRAPHIC BILL OF QUANTITIES'!#REF!</definedName>
    <definedName name="LABORATE" localSheetId="5">#REF!</definedName>
    <definedName name="LABORATE" localSheetId="1">#REF!</definedName>
    <definedName name="LABORATE">#REF!</definedName>
    <definedName name="LABOUR" localSheetId="5">'[4]GRAPHIC BILL OF QUANTITIES'!#REF!</definedName>
    <definedName name="LABOUR" localSheetId="1">'[3]GRAPHIC BILL OF QUANTITIES'!#REF!</definedName>
    <definedName name="LABOUR">'[4]GRAPHIC BILL OF QUANTITIES'!#REF!</definedName>
    <definedName name="LABOURATE" localSheetId="5">#REF!</definedName>
    <definedName name="LABOURATE" localSheetId="1">#REF!</definedName>
    <definedName name="LABOURATE">#REF!</definedName>
    <definedName name="LANDED" localSheetId="5">'[4]GRAPHIC BILL OF QUANTITIES'!#REF!</definedName>
    <definedName name="LANDED" localSheetId="1">'[3]GRAPHIC BILL OF QUANTITIES'!#REF!</definedName>
    <definedName name="LANDED">'[4]GRAPHIC BILL OF QUANTITIES'!#REF!</definedName>
    <definedName name="LENNOXPRICING" localSheetId="1">'[5]INPUT DATA SHEET'!$A$14:$E$16</definedName>
    <definedName name="LENNOXPRICING">'[6]INPUT DATA SHEET'!$A$14:$E$16</definedName>
    <definedName name="LENNOXSELL" localSheetId="5">#REF!</definedName>
    <definedName name="LENNOXSELL" localSheetId="1">#REF!</definedName>
    <definedName name="LENNOXSELL">#REF!</definedName>
    <definedName name="LIT" localSheetId="5">'[4]GRAPHIC BILL OF QUANTITIES'!#REF!</definedName>
    <definedName name="LIT" localSheetId="1">'[3]GRAPHIC BILL OF QUANTITIES'!#REF!</definedName>
    <definedName name="LIT">'[4]GRAPHIC BILL OF QUANTITIES'!#REF!</definedName>
    <definedName name="LOCAL" localSheetId="5">'[4]GRAPHIC BILL OF QUANTITIES'!#REF!</definedName>
    <definedName name="LOCAL" localSheetId="1">'[3]GRAPHIC BILL OF QUANTITIES'!#REF!</definedName>
    <definedName name="LOCAL">'[4]GRAPHIC BILL OF QUANTITIES'!#REF!</definedName>
    <definedName name="MULT" localSheetId="1">'[2]SCHEDULE CARRIER SPA'!#REF!</definedName>
    <definedName name="MULT">'[1]SCHEDULE CARRIER SPA'!#REF!</definedName>
    <definedName name="MULT1" localSheetId="5">#REF!</definedName>
    <definedName name="MULT1" localSheetId="1">#REF!</definedName>
    <definedName name="MULT1">#REF!</definedName>
    <definedName name="MULTA" localSheetId="5">#REF!</definedName>
    <definedName name="MULTA" localSheetId="1">#REF!</definedName>
    <definedName name="MULTA">#REF!</definedName>
    <definedName name="MULTB" localSheetId="5">#REF!</definedName>
    <definedName name="MULTB" localSheetId="1">#REF!</definedName>
    <definedName name="MULTB">#REF!</definedName>
    <definedName name="MULTC" localSheetId="5">#REF!</definedName>
    <definedName name="MULTC" localSheetId="1">#REF!</definedName>
    <definedName name="MULTC">#REF!</definedName>
    <definedName name="MULTD" localSheetId="5">#REF!</definedName>
    <definedName name="MULTD" localSheetId="1">#REF!</definedName>
    <definedName name="MULTD">#REF!</definedName>
    <definedName name="MULTE" localSheetId="5">#REF!</definedName>
    <definedName name="MULTE" localSheetId="1">#REF!</definedName>
    <definedName name="MULTE">#REF!</definedName>
    <definedName name="MULTF" localSheetId="5">#REF!</definedName>
    <definedName name="MULTF" localSheetId="1">#REF!</definedName>
    <definedName name="MULTF">#REF!</definedName>
    <definedName name="MULTG" localSheetId="5">#REF!</definedName>
    <definedName name="MULTG" localSheetId="1">#REF!</definedName>
    <definedName name="MULTG">#REF!</definedName>
    <definedName name="MULTH" localSheetId="5">#REF!</definedName>
    <definedName name="MULTH" localSheetId="1">#REF!</definedName>
    <definedName name="MULTH">#REF!</definedName>
    <definedName name="OFFDIFF1" localSheetId="5">'[4]GRAPHIC BILL OF QUANTITIES'!#REF!</definedName>
    <definedName name="OFFDIFF1" localSheetId="1">'[3]GRAPHIC BILL OF QUANTITIES'!#REF!</definedName>
    <definedName name="OFFDIFF1">'[4]GRAPHIC BILL OF QUANTITIES'!#REF!</definedName>
    <definedName name="OFFDUCT1" localSheetId="5">'[4]GRAPHIC BILL OF QUANTITIES'!#REF!</definedName>
    <definedName name="OFFDUCT1" localSheetId="1">'[3]GRAPHIC BILL OF QUANTITIES'!#REF!</definedName>
    <definedName name="OFFDUCT1">'[4]GRAPHIC BILL OF QUANTITIES'!#REF!</definedName>
    <definedName name="OFFELEC1" localSheetId="5">'[4]GRAPHIC BILL OF QUANTITIES'!#REF!</definedName>
    <definedName name="OFFELEC1" localSheetId="1">'[3]GRAPHIC BILL OF QUANTITIES'!#REF!</definedName>
    <definedName name="OFFELEC1">'[4]GRAPHIC BILL OF QUANTITIES'!#REF!</definedName>
    <definedName name="OFFMAN1" localSheetId="5">'[4]GRAPHIC BILL OF QUANTITIES'!#REF!</definedName>
    <definedName name="OFFMAN1" localSheetId="1">'[3]GRAPHIC BILL OF QUANTITIES'!#REF!</definedName>
    <definedName name="OFFMAN1">'[4]GRAPHIC BILL OF QUANTITIES'!#REF!</definedName>
    <definedName name="OFFMAN2" localSheetId="1">'[3]GRAPHIC BILL OF QUANTITIES'!#REF!</definedName>
    <definedName name="OFFMAN2">'[4]GRAPHIC BILL OF QUANTITIES'!#REF!</definedName>
    <definedName name="OFFMON1" localSheetId="1">'[3]GRAPHIC BILL OF QUANTITIES'!#REF!</definedName>
    <definedName name="OFFMON1">'[4]GRAPHIC BILL OF QUANTITIES'!#REF!</definedName>
    <definedName name="OFFPIPE1" localSheetId="1">'[3]GRAPHIC BILL OF QUANTITIES'!#REF!</definedName>
    <definedName name="OFFPIPE1">'[4]GRAPHIC BILL OF QUANTITIES'!#REF!</definedName>
    <definedName name="OFFPIPE2" localSheetId="1">'[11]June 99 Bill of Quantities'!#REF!</definedName>
    <definedName name="OFFPIPE2">'[12]June 99 Bill of Quantities'!#REF!</definedName>
    <definedName name="OFFSPAR1" localSheetId="1">'[3]GRAPHIC BILL OF QUANTITIES'!#REF!</definedName>
    <definedName name="OFFSPAR1">'[4]GRAPHIC BILL OF QUANTITIES'!#REF!</definedName>
    <definedName name="PA" localSheetId="1">'[3]GRAPHIC BILL OF QUANTITIES'!#REF!</definedName>
    <definedName name="PA">'[4]GRAPHIC BILL OF QUANTITIES'!#REF!</definedName>
    <definedName name="PIPESTEEL" localSheetId="1">'[3]GRAPHIC BILL OF QUANTITIES'!#REF!</definedName>
    <definedName name="PIPESTEEL">'[4]GRAPHIC BILL OF QUANTITIES'!#REF!</definedName>
    <definedName name="pound" localSheetId="10">[13]Statement!#REF!</definedName>
    <definedName name="pound" localSheetId="2">[13]Statement!#REF!</definedName>
    <definedName name="pound">[13]Statement!#REF!</definedName>
    <definedName name="_xlnm.Print_Area" localSheetId="5">'ELECTRICALS '!$A$1:$H$586</definedName>
    <definedName name="_xlnm.Print_Area" localSheetId="10">'EXTERNAL PAVING &amp; GRASSING'!$A$1:$F$74</definedName>
    <definedName name="_xlnm.Print_Area" localSheetId="11">'FENCE WALL'!$A$1:$F$112</definedName>
    <definedName name="_xlnm.Print_Area" localSheetId="4">'FIRST FLOOR'!$A$1:$F$267</definedName>
    <definedName name="_xlnm.Print_Area" localSheetId="0">'GENERAL SUMMARY'!$A$1:$F$67</definedName>
    <definedName name="_xlnm.Print_Area" localSheetId="7">'GRID TIED SOLAR SYSTEM'!$A$1:$F$37</definedName>
    <definedName name="_xlnm.Print_Area" localSheetId="3">'GROUND FLOOR'!$A$1:$F$236</definedName>
    <definedName name="_xlnm.Print_Area" localSheetId="6">PLUMBING!$A$1:$H$321</definedName>
    <definedName name="_xlnm.Print_Area" localSheetId="1">PRELIMINARIES!$A$1:$F$545</definedName>
    <definedName name="_xlnm.Print_Area" localSheetId="2">SUBSTRUCTURE!$A$1:$F$157</definedName>
    <definedName name="_xlnm.Print_Area">#REF!</definedName>
    <definedName name="PRINT_AREA_MI" localSheetId="10">#REF!</definedName>
    <definedName name="PRINT_AREA_MI" localSheetId="2">#REF!</definedName>
    <definedName name="PRINT_AREA_MI">#REF!</definedName>
    <definedName name="_xlnm.Print_Titles" localSheetId="5">'ELECTRICALS '!$1:$5</definedName>
    <definedName name="_xlnm.Print_Titles" localSheetId="10">'EXTERNAL PAVING &amp; GRASSING'!$1:$1</definedName>
    <definedName name="_xlnm.Print_Titles" localSheetId="4">'FIRST FLOOR'!$2:$2</definedName>
    <definedName name="_xlnm.Print_Titles" localSheetId="3">'GROUND FLOOR'!$2:$2</definedName>
    <definedName name="_xlnm.Print_Titles" localSheetId="1">PRELIMINARIES!$2:$2</definedName>
    <definedName name="REFPIPE" localSheetId="1">'[5]INPUT DATA SHEET'!$A$28:$B$29</definedName>
    <definedName name="REFPIPE">'[6]INPUT DATA SHEET'!$A$28:$B$29</definedName>
    <definedName name="RIYTG" localSheetId="5">'[4]GRAPHIC BILL OF QUANTITIES'!#REF!</definedName>
    <definedName name="RIYTG" localSheetId="1">'[3]GRAPHIC BILL OF QUANTITIES'!#REF!</definedName>
    <definedName name="RIYTG">'[4]GRAPHIC BILL OF QUANTITIES'!#REF!</definedName>
    <definedName name="SHOPDIFF2" localSheetId="5">'[4]GRAPHIC BILL OF QUANTITIES'!#REF!</definedName>
    <definedName name="SHOPDIFF2" localSheetId="1">'[3]GRAPHIC BILL OF QUANTITIES'!#REF!</definedName>
    <definedName name="SHOPDIFF2">'[4]GRAPHIC BILL OF QUANTITIES'!#REF!</definedName>
    <definedName name="SHOPDUCT1" localSheetId="5">'[4]GRAPHIC BILL OF QUANTITIES'!#REF!</definedName>
    <definedName name="SHOPDUCT1" localSheetId="1">'[3]GRAPHIC BILL OF QUANTITIES'!#REF!</definedName>
    <definedName name="SHOPDUCT1">'[4]GRAPHIC BILL OF QUANTITIES'!#REF!</definedName>
    <definedName name="SHOPELEC1" localSheetId="5">'[4]GRAPHIC BILL OF QUANTITIES'!#REF!</definedName>
    <definedName name="SHOPELEC1" localSheetId="1">'[3]GRAPHIC BILL OF QUANTITIES'!#REF!</definedName>
    <definedName name="SHOPELEC1">'[4]GRAPHIC BILL OF QUANTITIES'!#REF!</definedName>
    <definedName name="SHOPMAN1" localSheetId="1">'[3]GRAPHIC BILL OF QUANTITIES'!#REF!</definedName>
    <definedName name="SHOPMAN1">'[4]GRAPHIC BILL OF QUANTITIES'!#REF!</definedName>
    <definedName name="SHOPMAN2" localSheetId="1">'[3]GRAPHIC BILL OF QUANTITIES'!#REF!</definedName>
    <definedName name="SHOPMAN2">'[4]GRAPHIC BILL OF QUANTITIES'!#REF!</definedName>
    <definedName name="SHOPMON1" localSheetId="1">'[3]GRAPHIC BILL OF QUANTITIES'!#REF!</definedName>
    <definedName name="SHOPMON1">'[4]GRAPHIC BILL OF QUANTITIES'!#REF!</definedName>
    <definedName name="SHOPPIPE1" localSheetId="1">'[3]GRAPHIC BILL OF QUANTITIES'!#REF!</definedName>
    <definedName name="SHOPPIPE1">'[4]GRAPHIC BILL OF QUANTITIES'!#REF!</definedName>
    <definedName name="SHOPPIPE2" localSheetId="1">'[11]June 99 Bill of Quantities'!#REF!</definedName>
    <definedName name="SHOPPIPE2">'[12]June 99 Bill of Quantities'!#REF!</definedName>
    <definedName name="SHOPSPAR1" localSheetId="1">'[3]GRAPHIC BILL OF QUANTITIES'!#REF!</definedName>
    <definedName name="SHOPSPAR1">'[4]GRAPHIC BILL OF QUANTITIES'!#REF!</definedName>
    <definedName name="SPAIN" localSheetId="1">'[3]GRAPHIC BILL OF QUANTITIES'!#REF!</definedName>
    <definedName name="SPAIN">'[4]GRAPHIC BILL OF QUANTITIES'!#REF!</definedName>
    <definedName name="SUMA" localSheetId="5">#REF!</definedName>
    <definedName name="SUMA" localSheetId="1">#REF!</definedName>
    <definedName name="SUMA">#REF!</definedName>
    <definedName name="SUMB" localSheetId="5">#REF!</definedName>
    <definedName name="SUMB" localSheetId="1">#REF!</definedName>
    <definedName name="SUMB">#REF!</definedName>
    <definedName name="SUMC" localSheetId="5">#REF!</definedName>
    <definedName name="SUMC" localSheetId="1">#REF!</definedName>
    <definedName name="SUMC">#REF!</definedName>
    <definedName name="SUMD" localSheetId="5">#REF!</definedName>
    <definedName name="SUMD" localSheetId="1">#REF!</definedName>
    <definedName name="SUMD">#REF!</definedName>
    <definedName name="SUME" localSheetId="5">#REF!</definedName>
    <definedName name="SUME" localSheetId="1">#REF!</definedName>
    <definedName name="SUME">#REF!</definedName>
    <definedName name="SUMF" localSheetId="5">#REF!</definedName>
    <definedName name="SUMF" localSheetId="1">#REF!</definedName>
    <definedName name="SUMF">#REF!</definedName>
    <definedName name="SUMG" localSheetId="5">#REF!</definedName>
    <definedName name="SUMG" localSheetId="1">#REF!</definedName>
    <definedName name="SUMG">#REF!</definedName>
    <definedName name="SUMH" localSheetId="5">#REF!</definedName>
    <definedName name="SUMH" localSheetId="1">#REF!</definedName>
    <definedName name="SUMH">#REF!</definedName>
    <definedName name="SUMI" localSheetId="5">#REF!</definedName>
    <definedName name="SUMI" localSheetId="1">#REF!</definedName>
    <definedName name="SUMI">#REF!</definedName>
    <definedName name="SUMJ" localSheetId="5">#REF!</definedName>
    <definedName name="SUMJ" localSheetId="1">#REF!</definedName>
    <definedName name="SUMJ">#REF!</definedName>
    <definedName name="SUMK" localSheetId="5">#REF!</definedName>
    <definedName name="SUMK" localSheetId="1">#REF!</definedName>
    <definedName name="SUMK">#REF!</definedName>
    <definedName name="SUML" localSheetId="5">#REF!</definedName>
    <definedName name="SUML" localSheetId="1">#REF!</definedName>
    <definedName name="SUML">#REF!</definedName>
    <definedName name="SUMM" localSheetId="5">#REF!</definedName>
    <definedName name="SUMM" localSheetId="10">#REF!</definedName>
    <definedName name="SUMM" localSheetId="1">#REF!</definedName>
    <definedName name="SUMM" localSheetId="2">#REF!</definedName>
    <definedName name="SUMM">#REF!</definedName>
    <definedName name="SUMN" localSheetId="5">#REF!</definedName>
    <definedName name="SUMN" localSheetId="1">#REF!</definedName>
    <definedName name="SUMN">#REF!</definedName>
    <definedName name="SUMP" localSheetId="5">#REF!</definedName>
    <definedName name="SUMP" localSheetId="1">#REF!</definedName>
    <definedName name="SUMP">#REF!</definedName>
    <definedName name="TARIFFS" localSheetId="5">#REF!</definedName>
    <definedName name="TARIFFS" localSheetId="1">#REF!</definedName>
    <definedName name="TARIFFS">#REF!</definedName>
    <definedName name="U.K." localSheetId="5">'[4]GRAPHIC BILL OF QUANTITIES'!#REF!</definedName>
    <definedName name="U.K." localSheetId="1">'[3]GRAPHIC BILL OF QUANTITIES'!#REF!</definedName>
    <definedName name="U.K.">'[4]GRAPHIC BILL OF QUANTITIES'!#REF!</definedName>
    <definedName name="U.S.A." localSheetId="5">'[4]GRAPHIC BILL OF QUANTITIES'!#REF!</definedName>
    <definedName name="U.S.A." localSheetId="1">'[3]GRAPHIC BILL OF QUANTITIES'!#REF!</definedName>
    <definedName name="U.S.A.">'[4]GRAPHIC BILL OF QUANTITIES'!#REF!</definedName>
    <definedName name="UPLIFT" localSheetId="5">'[4]GRAPHIC BILL OF QUANTITIES'!#REF!</definedName>
    <definedName name="UPLIFT" localSheetId="1">'[3]GRAPHIC BILL OF QUANTITIES'!#REF!</definedName>
    <definedName name="UPLIFT">'[4]GRAPHIC BILL OF QUANTITIES'!#REF!</definedName>
    <definedName name="US_" localSheetId="5">'[4]GRAPHIC BILL OF QUANTITIES'!#REF!</definedName>
    <definedName name="US_" localSheetId="1">'[3]GRAPHIC BILL OF QUANTITIES'!#REF!</definedName>
    <definedName name="US_">'[4]GRAPHIC BILL OF QUANTITIES'!#REF!</definedName>
    <definedName name="VAVMODUBOX" localSheetId="1">'[3]GRAPHIC BILL OF QUANTITIES'!#REF!</definedName>
    <definedName name="VAVMODUBOX">'[4]GRAPHIC BILL OF QUANTITIES'!#REF!</definedName>
    <definedName name="VRVINDOORDATA" localSheetId="1">'[5]INPUT DATA SHEET'!$A$2:$F$10</definedName>
    <definedName name="VRVINDOORDATA">'[6]INPUT DATA SHEET'!$A$2:$F$10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2" i="28" l="1"/>
  <c r="H527" i="28"/>
  <c r="F544" i="29"/>
  <c r="F510" i="29"/>
  <c r="F512" i="29"/>
  <c r="F514" i="29"/>
  <c r="F516" i="29"/>
  <c r="F518" i="29"/>
  <c r="F520" i="29"/>
  <c r="F522" i="29"/>
  <c r="F524" i="29"/>
  <c r="F526" i="29"/>
  <c r="F528" i="29"/>
  <c r="F530" i="29"/>
  <c r="F532" i="29"/>
  <c r="F534" i="29"/>
  <c r="F536" i="29"/>
  <c r="F538" i="29"/>
  <c r="F540" i="29"/>
  <c r="F542" i="29"/>
  <c r="F95" i="27"/>
  <c r="F93" i="27"/>
  <c r="F38" i="3"/>
  <c r="F8" i="3"/>
  <c r="F6" i="3"/>
  <c r="H86" i="24"/>
  <c r="G57" i="24"/>
  <c r="G39" i="24"/>
  <c r="G41" i="24"/>
  <c r="G43" i="24"/>
  <c r="F100" i="18"/>
  <c r="F189" i="18"/>
  <c r="H307" i="22"/>
  <c r="H48" i="22"/>
  <c r="F6" i="20" l="1"/>
  <c r="H411" i="28" l="1"/>
  <c r="G17" i="28"/>
  <c r="G22" i="28"/>
  <c r="G12" i="28"/>
  <c r="H310" i="22"/>
  <c r="H277" i="22"/>
  <c r="G216" i="22"/>
  <c r="G147" i="22"/>
  <c r="G81" i="22"/>
  <c r="F5" i="26"/>
  <c r="F21" i="23"/>
  <c r="F69" i="2" l="1"/>
  <c r="F87" i="2"/>
  <c r="F141" i="2" l="1"/>
  <c r="F133" i="2"/>
  <c r="H12" i="28"/>
  <c r="H17" i="28"/>
  <c r="H22" i="28"/>
  <c r="G33" i="28"/>
  <c r="H33" i="28" s="1"/>
  <c r="G34" i="28"/>
  <c r="H34" i="28" s="1"/>
  <c r="G36" i="28"/>
  <c r="H36" i="28" s="1"/>
  <c r="G38" i="28"/>
  <c r="H38" i="28" s="1"/>
  <c r="G43" i="28"/>
  <c r="H43" i="28" s="1"/>
  <c r="G45" i="28"/>
  <c r="H45" i="28" s="1"/>
  <c r="G48" i="28"/>
  <c r="H48" i="28" s="1"/>
  <c r="G50" i="28"/>
  <c r="H50" i="28" s="1"/>
  <c r="G65" i="28"/>
  <c r="H65" i="28" s="1"/>
  <c r="G66" i="28"/>
  <c r="H66" i="28" s="1"/>
  <c r="G67" i="28"/>
  <c r="H67" i="28" s="1"/>
  <c r="G68" i="28"/>
  <c r="H68" i="28" s="1"/>
  <c r="G69" i="28"/>
  <c r="H69" i="28"/>
  <c r="G70" i="28"/>
  <c r="H70" i="28" s="1"/>
  <c r="G71" i="28"/>
  <c r="H71" i="28" s="1"/>
  <c r="G72" i="28"/>
  <c r="H72" i="28" s="1"/>
  <c r="G73" i="28"/>
  <c r="H73" i="28" s="1"/>
  <c r="G74" i="28"/>
  <c r="H74" i="28" s="1"/>
  <c r="G75" i="28"/>
  <c r="H75" i="28" s="1"/>
  <c r="G76" i="28"/>
  <c r="H76" i="28" s="1"/>
  <c r="G77" i="28"/>
  <c r="H77" i="28" s="1"/>
  <c r="G79" i="28"/>
  <c r="H79" i="28"/>
  <c r="G81" i="28"/>
  <c r="H81" i="28" s="1"/>
  <c r="G82" i="28"/>
  <c r="H82" i="28" s="1"/>
  <c r="G83" i="28"/>
  <c r="H83" i="28"/>
  <c r="G87" i="28"/>
  <c r="H87" i="28" s="1"/>
  <c r="G90" i="28"/>
  <c r="H90" i="28" s="1"/>
  <c r="G92" i="28"/>
  <c r="H92" i="28" s="1"/>
  <c r="G94" i="28"/>
  <c r="H94" i="28" s="1"/>
  <c r="G97" i="28"/>
  <c r="H97" i="28" s="1"/>
  <c r="G100" i="28"/>
  <c r="H100" i="28" s="1"/>
  <c r="G103" i="28"/>
  <c r="H103" i="28" s="1"/>
  <c r="G105" i="28"/>
  <c r="H105" i="28" s="1"/>
  <c r="G114" i="28"/>
  <c r="H114" i="28" s="1"/>
  <c r="G116" i="28"/>
  <c r="H116" i="28" s="1"/>
  <c r="G118" i="28"/>
  <c r="H118" i="28" s="1"/>
  <c r="G125" i="28"/>
  <c r="H125" i="28" s="1"/>
  <c r="G128" i="28"/>
  <c r="H128" i="28" s="1"/>
  <c r="G131" i="28"/>
  <c r="H131" i="28" s="1"/>
  <c r="G134" i="28"/>
  <c r="H134" i="28" s="1"/>
  <c r="G140" i="28"/>
  <c r="H140" i="28" s="1"/>
  <c r="G141" i="28"/>
  <c r="H141" i="28" s="1"/>
  <c r="G142" i="28"/>
  <c r="H142" i="28" s="1"/>
  <c r="G143" i="28"/>
  <c r="H143" i="28" s="1"/>
  <c r="G144" i="28"/>
  <c r="H144" i="28" s="1"/>
  <c r="G145" i="28"/>
  <c r="H145" i="28"/>
  <c r="G148" i="28"/>
  <c r="H148" i="28" s="1"/>
  <c r="G151" i="28"/>
  <c r="H151" i="28" s="1"/>
  <c r="G154" i="28"/>
  <c r="H154" i="28" s="1"/>
  <c r="G166" i="28"/>
  <c r="H166" i="28" s="1"/>
  <c r="G169" i="28"/>
  <c r="H169" i="28" s="1"/>
  <c r="G172" i="28"/>
  <c r="H172" i="28" s="1"/>
  <c r="G175" i="28"/>
  <c r="H175" i="28" s="1"/>
  <c r="G178" i="28"/>
  <c r="H178" i="28" s="1"/>
  <c r="G180" i="28"/>
  <c r="H180" i="28" s="1"/>
  <c r="G182" i="28"/>
  <c r="H182" i="28" s="1"/>
  <c r="G188" i="28"/>
  <c r="H188" i="28" s="1"/>
  <c r="G191" i="28"/>
  <c r="H191" i="28" s="1"/>
  <c r="G194" i="28"/>
  <c r="H194" i="28" s="1"/>
  <c r="G196" i="28"/>
  <c r="H196" i="28" s="1"/>
  <c r="G200" i="28"/>
  <c r="H200" i="28" s="1"/>
  <c r="G204" i="28"/>
  <c r="H204" i="28" s="1"/>
  <c r="G210" i="28"/>
  <c r="H210" i="28" s="1"/>
  <c r="G213" i="28"/>
  <c r="H213" i="28" s="1"/>
  <c r="G216" i="28"/>
  <c r="H216" i="28" s="1"/>
  <c r="G218" i="28"/>
  <c r="H218" i="28" s="1"/>
  <c r="G222" i="28"/>
  <c r="H222" i="28" s="1"/>
  <c r="G290" i="28"/>
  <c r="H290" i="28" s="1"/>
  <c r="G291" i="28"/>
  <c r="H291" i="28" s="1"/>
  <c r="G292" i="28"/>
  <c r="H292" i="28" s="1"/>
  <c r="G293" i="28"/>
  <c r="H293" i="28" s="1"/>
  <c r="G294" i="28"/>
  <c r="H294" i="28" s="1"/>
  <c r="G295" i="28"/>
  <c r="H295" i="28" s="1"/>
  <c r="G296" i="28"/>
  <c r="H296" i="28" s="1"/>
  <c r="G297" i="28"/>
  <c r="H297" i="28" s="1"/>
  <c r="G298" i="28"/>
  <c r="H298" i="28" s="1"/>
  <c r="G303" i="28"/>
  <c r="H303" i="28" s="1"/>
  <c r="G305" i="28"/>
  <c r="H305" i="28" s="1"/>
  <c r="G307" i="28"/>
  <c r="H307" i="28" s="1"/>
  <c r="G309" i="28"/>
  <c r="H309" i="28" s="1"/>
  <c r="G311" i="28"/>
  <c r="H311" i="28" s="1"/>
  <c r="G313" i="28"/>
  <c r="H313" i="28" s="1"/>
  <c r="G315" i="28"/>
  <c r="H315" i="28" s="1"/>
  <c r="G317" i="28"/>
  <c r="H317" i="28" s="1"/>
  <c r="G319" i="28"/>
  <c r="H319" i="28" s="1"/>
  <c r="G321" i="28"/>
  <c r="H321" i="28" s="1"/>
  <c r="G323" i="28"/>
  <c r="H323" i="28" s="1"/>
  <c r="G325" i="28"/>
  <c r="H325" i="28" s="1"/>
  <c r="G356" i="28"/>
  <c r="H356" i="28" s="1"/>
  <c r="G359" i="28"/>
  <c r="H359" i="28" s="1"/>
  <c r="G360" i="28"/>
  <c r="H360" i="28" s="1"/>
  <c r="G361" i="28"/>
  <c r="H361" i="28"/>
  <c r="G362" i="28"/>
  <c r="H362" i="28" s="1"/>
  <c r="G363" i="28"/>
  <c r="H363" i="28" s="1"/>
  <c r="G364" i="28"/>
  <c r="H364" i="28" s="1"/>
  <c r="G365" i="28"/>
  <c r="H365" i="28" s="1"/>
  <c r="G366" i="28"/>
  <c r="H366" i="28" s="1"/>
  <c r="G367" i="28"/>
  <c r="H367" i="28" s="1"/>
  <c r="G368" i="28"/>
  <c r="H368" i="28" s="1"/>
  <c r="G369" i="28"/>
  <c r="H369" i="28" s="1"/>
  <c r="G370" i="28"/>
  <c r="H370" i="28" s="1"/>
  <c r="G371" i="28"/>
  <c r="H371" i="28" s="1"/>
  <c r="G372" i="28"/>
  <c r="H372" i="28" s="1"/>
  <c r="G373" i="28"/>
  <c r="H373" i="28" s="1"/>
  <c r="G374" i="28"/>
  <c r="H374" i="28" s="1"/>
  <c r="G375" i="28"/>
  <c r="H375" i="28" s="1"/>
  <c r="G376" i="28"/>
  <c r="H376" i="28" s="1"/>
  <c r="G377" i="28"/>
  <c r="H377" i="28" s="1"/>
  <c r="G378" i="28"/>
  <c r="H378" i="28" s="1"/>
  <c r="G379" i="28"/>
  <c r="H379" i="28" s="1"/>
  <c r="G380" i="28"/>
  <c r="H380" i="28" s="1"/>
  <c r="G381" i="28"/>
  <c r="H381" i="28" s="1"/>
  <c r="G382" i="28"/>
  <c r="H382" i="28" s="1"/>
  <c r="G383" i="28"/>
  <c r="H383" i="28" s="1"/>
  <c r="G384" i="28"/>
  <c r="H384" i="28" s="1"/>
  <c r="G385" i="28"/>
  <c r="H385" i="28"/>
  <c r="G386" i="28"/>
  <c r="H386" i="28" s="1"/>
  <c r="G412" i="28"/>
  <c r="H412" i="28" s="1"/>
  <c r="G413" i="28"/>
  <c r="H413" i="28" s="1"/>
  <c r="G414" i="28"/>
  <c r="H414" i="28" s="1"/>
  <c r="G415" i="28"/>
  <c r="H415" i="28" s="1"/>
  <c r="G416" i="28"/>
  <c r="H416" i="28" s="1"/>
  <c r="G417" i="28"/>
  <c r="H417" i="28" s="1"/>
  <c r="G418" i="28"/>
  <c r="H418" i="28" s="1"/>
  <c r="G419" i="28"/>
  <c r="H419" i="28" s="1"/>
  <c r="G420" i="28"/>
  <c r="H420" i="28" s="1"/>
  <c r="G421" i="28"/>
  <c r="H421" i="28" s="1"/>
  <c r="G422" i="28"/>
  <c r="H422" i="28" s="1"/>
  <c r="G423" i="28"/>
  <c r="H423" i="28" s="1"/>
  <c r="G424" i="28"/>
  <c r="H424" i="28" s="1"/>
  <c r="G425" i="28"/>
  <c r="H425" i="28" s="1"/>
  <c r="G426" i="28"/>
  <c r="H426" i="28" s="1"/>
  <c r="G427" i="28"/>
  <c r="H427" i="28" s="1"/>
  <c r="G428" i="28"/>
  <c r="H428" i="28" s="1"/>
  <c r="G429" i="28"/>
  <c r="H429" i="28" s="1"/>
  <c r="G430" i="28"/>
  <c r="H430" i="28" s="1"/>
  <c r="G431" i="28"/>
  <c r="H431" i="28" s="1"/>
  <c r="G432" i="28"/>
  <c r="H432" i="28" s="1"/>
  <c r="G433" i="28"/>
  <c r="H433" i="28" s="1"/>
  <c r="G434" i="28"/>
  <c r="H434" i="28" s="1"/>
  <c r="G435" i="28"/>
  <c r="H435" i="28" s="1"/>
  <c r="G436" i="28"/>
  <c r="H436" i="28" s="1"/>
  <c r="G437" i="28"/>
  <c r="H437" i="28" s="1"/>
  <c r="G438" i="28"/>
  <c r="H438" i="28" s="1"/>
  <c r="G439" i="28"/>
  <c r="H439" i="28" s="1"/>
  <c r="G440" i="28"/>
  <c r="H440" i="28" s="1"/>
  <c r="G441" i="28"/>
  <c r="H441" i="28" s="1"/>
  <c r="G442" i="28"/>
  <c r="H442" i="28" s="1"/>
  <c r="G443" i="28"/>
  <c r="H443" i="28" s="1"/>
  <c r="G444" i="28"/>
  <c r="H444" i="28" s="1"/>
  <c r="G445" i="28"/>
  <c r="H445" i="28" s="1"/>
  <c r="G446" i="28"/>
  <c r="H446" i="28" s="1"/>
  <c r="G447" i="28"/>
  <c r="H447" i="28" s="1"/>
  <c r="G448" i="28"/>
  <c r="H448" i="28" s="1"/>
  <c r="G449" i="28"/>
  <c r="H449" i="28" s="1"/>
  <c r="G450" i="28"/>
  <c r="H450" i="28" s="1"/>
  <c r="G451" i="28"/>
  <c r="H451" i="28" s="1"/>
  <c r="G452" i="28"/>
  <c r="H452" i="28" s="1"/>
  <c r="G453" i="28"/>
  <c r="H453" i="28" s="1"/>
  <c r="G454" i="28"/>
  <c r="H454" i="28"/>
  <c r="G455" i="28"/>
  <c r="H455" i="28" s="1"/>
  <c r="G456" i="28"/>
  <c r="H456" i="28" s="1"/>
  <c r="G457" i="28"/>
  <c r="H457" i="28" s="1"/>
  <c r="H550" i="28"/>
  <c r="H55" i="28" l="1"/>
  <c r="H232" i="28" s="1"/>
  <c r="H464" i="28"/>
  <c r="H484" i="28" s="1"/>
  <c r="H337" i="28"/>
  <c r="H475" i="28" s="1"/>
  <c r="H159" i="28"/>
  <c r="H236" i="28" s="1"/>
  <c r="H406" i="28"/>
  <c r="H480" i="28" s="1"/>
  <c r="H107" i="28"/>
  <c r="H234" i="28" s="1"/>
  <c r="H224" i="28"/>
  <c r="H238" i="28" s="1"/>
  <c r="H271" i="28" l="1"/>
  <c r="H538" i="28" s="1"/>
  <c r="H508" i="28"/>
  <c r="H544" i="28" s="1"/>
  <c r="H557" i="28" l="1"/>
  <c r="F170" i="18"/>
  <c r="F142" i="18"/>
  <c r="F143" i="18"/>
  <c r="F129" i="10"/>
  <c r="F167" i="10"/>
  <c r="F168" i="10"/>
  <c r="F89" i="10"/>
  <c r="F187" i="18"/>
  <c r="H576" i="28" l="1"/>
  <c r="F14" i="20"/>
  <c r="F53" i="18"/>
  <c r="F36" i="3" l="1"/>
  <c r="F158" i="18"/>
  <c r="F138" i="10"/>
  <c r="F32" i="3" l="1"/>
  <c r="F27" i="3"/>
  <c r="F22" i="3"/>
  <c r="F17" i="3"/>
  <c r="F10" i="3"/>
  <c r="F150" i="10"/>
  <c r="F15" i="10"/>
  <c r="F40" i="3" l="1"/>
  <c r="F44" i="3" s="1"/>
  <c r="F57" i="10" l="1"/>
  <c r="F58" i="10"/>
  <c r="F59" i="18" l="1"/>
  <c r="F126" i="10" l="1"/>
  <c r="F145" i="18" l="1"/>
  <c r="F133" i="18"/>
  <c r="F114" i="10"/>
  <c r="F116" i="10"/>
  <c r="F122" i="10"/>
  <c r="F118" i="10"/>
  <c r="F120" i="10"/>
  <c r="F90" i="27" l="1"/>
  <c r="F86" i="27"/>
  <c r="F84" i="27"/>
  <c r="F73" i="27"/>
  <c r="F66" i="27"/>
  <c r="F59" i="27"/>
  <c r="F49" i="27"/>
  <c r="F47" i="27"/>
  <c r="F45" i="27"/>
  <c r="F43" i="27"/>
  <c r="F37" i="27"/>
  <c r="F35" i="27"/>
  <c r="F29" i="27"/>
  <c r="F26" i="27"/>
  <c r="F22" i="27"/>
  <c r="F15" i="27"/>
  <c r="F13" i="27"/>
  <c r="F11" i="27"/>
  <c r="F9" i="27"/>
  <c r="F7" i="27"/>
  <c r="F7" i="26"/>
  <c r="F10" i="26" s="1"/>
  <c r="F22" i="20" s="1"/>
  <c r="F19" i="23"/>
  <c r="F15" i="23"/>
  <c r="G83" i="24"/>
  <c r="G70" i="24"/>
  <c r="G69" i="24"/>
  <c r="H69" i="24" s="1"/>
  <c r="G68" i="24"/>
  <c r="H68" i="24" s="1"/>
  <c r="G67" i="24"/>
  <c r="H67" i="24" s="1"/>
  <c r="G66" i="24"/>
  <c r="H66" i="24"/>
  <c r="H57" i="24"/>
  <c r="G55" i="24"/>
  <c r="H55" i="24"/>
  <c r="G52" i="24"/>
  <c r="H43" i="24"/>
  <c r="H41" i="24"/>
  <c r="C39" i="24"/>
  <c r="H39" i="24" s="1"/>
  <c r="G37" i="24"/>
  <c r="G35" i="24"/>
  <c r="G33" i="24"/>
  <c r="G31" i="24"/>
  <c r="H31" i="24"/>
  <c r="G29" i="24"/>
  <c r="G27" i="24"/>
  <c r="G25" i="24"/>
  <c r="G23" i="24"/>
  <c r="G18" i="24"/>
  <c r="G16" i="24"/>
  <c r="H16" i="24" s="1"/>
  <c r="G14" i="24"/>
  <c r="H14" i="24" s="1"/>
  <c r="B287" i="22"/>
  <c r="B285" i="22"/>
  <c r="B283" i="22"/>
  <c r="G267" i="22"/>
  <c r="H267" i="22" s="1"/>
  <c r="G265" i="22"/>
  <c r="H265" i="22" s="1"/>
  <c r="G258" i="22"/>
  <c r="C258" i="22"/>
  <c r="G255" i="22"/>
  <c r="H255" i="22" s="1"/>
  <c r="G253" i="22"/>
  <c r="H253" i="22" s="1"/>
  <c r="G251" i="22"/>
  <c r="H251" i="22" s="1"/>
  <c r="G249" i="22"/>
  <c r="C249" i="22"/>
  <c r="G247" i="22"/>
  <c r="C247" i="22"/>
  <c r="G245" i="22"/>
  <c r="C245" i="22"/>
  <c r="G243" i="22"/>
  <c r="C243" i="22"/>
  <c r="G241" i="22"/>
  <c r="C241" i="22"/>
  <c r="G239" i="22"/>
  <c r="C239" i="22"/>
  <c r="G237" i="22"/>
  <c r="C237" i="22"/>
  <c r="G235" i="22"/>
  <c r="C235" i="22"/>
  <c r="G233" i="22"/>
  <c r="C233" i="22"/>
  <c r="G231" i="22"/>
  <c r="C231" i="22"/>
  <c r="C216" i="22"/>
  <c r="H216" i="22" s="1"/>
  <c r="G214" i="22"/>
  <c r="H214" i="22" s="1"/>
  <c r="G212" i="22"/>
  <c r="H212" i="22" s="1"/>
  <c r="G210" i="22"/>
  <c r="H210" i="22" s="1"/>
  <c r="G208" i="22"/>
  <c r="H208" i="22" s="1"/>
  <c r="G195" i="22"/>
  <c r="H195" i="22" s="1"/>
  <c r="G193" i="22"/>
  <c r="H193" i="22" s="1"/>
  <c r="G190" i="22"/>
  <c r="H190" i="22" s="1"/>
  <c r="G187" i="22"/>
  <c r="H187" i="22" s="1"/>
  <c r="G185" i="22"/>
  <c r="C185" i="22"/>
  <c r="G183" i="22"/>
  <c r="C183" i="22"/>
  <c r="G181" i="22"/>
  <c r="C181" i="22"/>
  <c r="G179" i="22"/>
  <c r="C179" i="22"/>
  <c r="G177" i="22"/>
  <c r="C177" i="22"/>
  <c r="G175" i="22"/>
  <c r="H175" i="22" s="1"/>
  <c r="G173" i="22"/>
  <c r="H173" i="22" s="1"/>
  <c r="G171" i="22"/>
  <c r="H171" i="22" s="1"/>
  <c r="G169" i="22"/>
  <c r="H169" i="22" s="1"/>
  <c r="G167" i="22"/>
  <c r="H167" i="22" s="1"/>
  <c r="G165" i="22"/>
  <c r="H165" i="22" s="1"/>
  <c r="G163" i="22"/>
  <c r="H163" i="22" s="1"/>
  <c r="G161" i="22"/>
  <c r="H161" i="22" s="1"/>
  <c r="G159" i="22"/>
  <c r="H159" i="22" s="1"/>
  <c r="G157" i="22"/>
  <c r="H157" i="22" s="1"/>
  <c r="H147" i="22"/>
  <c r="G145" i="22"/>
  <c r="H145" i="22" s="1"/>
  <c r="G143" i="22"/>
  <c r="H143" i="22" s="1"/>
  <c r="G141" i="22"/>
  <c r="H141" i="22" s="1"/>
  <c r="G139" i="22"/>
  <c r="H139" i="22" s="1"/>
  <c r="G137" i="22"/>
  <c r="H137" i="22" s="1"/>
  <c r="G130" i="22"/>
  <c r="H130" i="22" s="1"/>
  <c r="G127" i="22"/>
  <c r="H127" i="22" s="1"/>
  <c r="G120" i="22"/>
  <c r="G114" i="22"/>
  <c r="G104" i="22"/>
  <c r="G95" i="22"/>
  <c r="G83" i="22"/>
  <c r="C83" i="22"/>
  <c r="H81" i="22"/>
  <c r="G79" i="22"/>
  <c r="C79" i="22"/>
  <c r="G77" i="22"/>
  <c r="C77" i="22"/>
  <c r="G75" i="22"/>
  <c r="C75" i="22"/>
  <c r="G73" i="22"/>
  <c r="C73" i="22"/>
  <c r="G71" i="22"/>
  <c r="C71" i="22"/>
  <c r="G69" i="22"/>
  <c r="C69" i="22"/>
  <c r="G67" i="22"/>
  <c r="C67" i="22"/>
  <c r="G65" i="22"/>
  <c r="C65" i="22"/>
  <c r="G63" i="22"/>
  <c r="C63" i="22"/>
  <c r="G61" i="22"/>
  <c r="C61" i="22"/>
  <c r="G59" i="22"/>
  <c r="C59" i="22"/>
  <c r="G57" i="22"/>
  <c r="C57" i="22"/>
  <c r="G48" i="22"/>
  <c r="G46" i="22"/>
  <c r="C46" i="22"/>
  <c r="G43" i="22"/>
  <c r="G41" i="22"/>
  <c r="C41" i="22"/>
  <c r="G39" i="22"/>
  <c r="C39" i="22"/>
  <c r="G37" i="22"/>
  <c r="C37" i="22"/>
  <c r="G35" i="22"/>
  <c r="C35" i="22"/>
  <c r="G33" i="22"/>
  <c r="C33" i="22"/>
  <c r="G31" i="22"/>
  <c r="C31" i="22"/>
  <c r="G29" i="22"/>
  <c r="C29" i="22"/>
  <c r="G27" i="22"/>
  <c r="C27" i="22"/>
  <c r="G25" i="22"/>
  <c r="G23" i="22"/>
  <c r="G21" i="22"/>
  <c r="C21" i="22"/>
  <c r="G19" i="22"/>
  <c r="C19" i="22"/>
  <c r="G17" i="22"/>
  <c r="C17" i="22"/>
  <c r="G15" i="22"/>
  <c r="C15" i="22"/>
  <c r="G13" i="22"/>
  <c r="C13" i="22"/>
  <c r="G11" i="22"/>
  <c r="C11" i="22"/>
  <c r="G9" i="22"/>
  <c r="C9" i="22"/>
  <c r="H95" i="22" l="1"/>
  <c r="H258" i="22"/>
  <c r="H19" i="22"/>
  <c r="H241" i="22"/>
  <c r="H9" i="22"/>
  <c r="H35" i="22"/>
  <c r="H231" i="22"/>
  <c r="H233" i="22"/>
  <c r="H245" i="22"/>
  <c r="F34" i="23"/>
  <c r="F20" i="20" s="1"/>
  <c r="F98" i="27"/>
  <c r="F105" i="27" s="1"/>
  <c r="H11" i="22"/>
  <c r="H243" i="22"/>
  <c r="H185" i="22"/>
  <c r="H181" i="22"/>
  <c r="H83" i="22"/>
  <c r="H79" i="22"/>
  <c r="H67" i="22"/>
  <c r="H57" i="22"/>
  <c r="H33" i="22"/>
  <c r="H21" i="22"/>
  <c r="H13" i="22"/>
  <c r="F52" i="27"/>
  <c r="F103" i="27" s="1"/>
  <c r="H52" i="24"/>
  <c r="H18" i="24"/>
  <c r="H70" i="24"/>
  <c r="H37" i="24"/>
  <c r="H29" i="24"/>
  <c r="H27" i="24"/>
  <c r="H35" i="24"/>
  <c r="H23" i="24"/>
  <c r="H33" i="24"/>
  <c r="H25" i="24"/>
  <c r="H114" i="22"/>
  <c r="H237" i="22"/>
  <c r="H104" i="22"/>
  <c r="H235" i="22"/>
  <c r="H29" i="22"/>
  <c r="H41" i="22"/>
  <c r="H63" i="22"/>
  <c r="H75" i="22"/>
  <c r="H177" i="22"/>
  <c r="H247" i="22"/>
  <c r="H183" i="22"/>
  <c r="H61" i="22"/>
  <c r="H17" i="22"/>
  <c r="H31" i="22"/>
  <c r="H65" i="22"/>
  <c r="H179" i="22"/>
  <c r="H249" i="22"/>
  <c r="H46" i="22"/>
  <c r="H120" i="22"/>
  <c r="H77" i="22"/>
  <c r="C23" i="22"/>
  <c r="H23" i="22" s="1"/>
  <c r="H69" i="22"/>
  <c r="C25" i="22"/>
  <c r="H25" i="22" s="1"/>
  <c r="H37" i="22"/>
  <c r="H59" i="22"/>
  <c r="H71" i="22"/>
  <c r="H15" i="22"/>
  <c r="H27" i="22"/>
  <c r="H73" i="22"/>
  <c r="H239" i="22"/>
  <c r="C43" i="22"/>
  <c r="H43" i="22" s="1"/>
  <c r="H39" i="22"/>
  <c r="F109" i="27" l="1"/>
  <c r="F26" i="20" s="1"/>
  <c r="H224" i="22"/>
  <c r="H285" i="22" s="1"/>
  <c r="H74" i="24"/>
  <c r="H83" i="24" s="1"/>
  <c r="H93" i="24" s="1"/>
  <c r="F18" i="20" s="1"/>
  <c r="H150" i="22"/>
  <c r="H281" i="22" s="1"/>
  <c r="H52" i="22"/>
  <c r="H270" i="22"/>
  <c r="H287" i="22" s="1"/>
  <c r="H86" i="22"/>
  <c r="H279" i="22" s="1"/>
  <c r="H296" i="22" l="1"/>
  <c r="H303" i="22" s="1"/>
  <c r="H320" i="22" s="1"/>
  <c r="F16" i="20" s="1"/>
  <c r="F31" i="18" l="1"/>
  <c r="F75" i="10" l="1"/>
  <c r="F125" i="2" l="1"/>
  <c r="F123" i="2"/>
  <c r="F121" i="2"/>
  <c r="F119" i="2"/>
  <c r="F117" i="2"/>
  <c r="F58" i="2"/>
  <c r="F108" i="2"/>
  <c r="F82" i="2" l="1"/>
  <c r="F65" i="2" l="1"/>
  <c r="F162" i="10"/>
  <c r="F34" i="2"/>
  <c r="F35" i="2"/>
  <c r="F36" i="2"/>
  <c r="F37" i="2"/>
  <c r="F38" i="2"/>
  <c r="F64" i="2"/>
  <c r="F80" i="2"/>
  <c r="F167" i="18"/>
  <c r="F177" i="18"/>
  <c r="F183" i="18"/>
  <c r="F185" i="18"/>
  <c r="F179" i="10"/>
  <c r="F145" i="10"/>
  <c r="F154" i="10"/>
  <c r="F156" i="10"/>
  <c r="F164" i="10"/>
  <c r="F22" i="10"/>
  <c r="F24" i="10"/>
  <c r="F26" i="10"/>
  <c r="F28" i="10"/>
  <c r="F30" i="10"/>
  <c r="F32" i="10"/>
  <c r="F36" i="10"/>
  <c r="F38" i="10"/>
  <c r="F9" i="18"/>
  <c r="F19" i="18"/>
  <c r="F21" i="18"/>
  <c r="F28" i="18"/>
  <c r="F36" i="18"/>
  <c r="F51" i="18"/>
  <c r="F65" i="18" s="1"/>
  <c r="F98" i="18"/>
  <c r="F202" i="18"/>
  <c r="F74" i="18"/>
  <c r="F76" i="18"/>
  <c r="F78" i="18"/>
  <c r="F80" i="18"/>
  <c r="F82" i="18"/>
  <c r="F84" i="18"/>
  <c r="F135" i="18"/>
  <c r="F137" i="18"/>
  <c r="F139" i="18"/>
  <c r="F141" i="18"/>
  <c r="F147" i="18"/>
  <c r="F68" i="10"/>
  <c r="F82" i="10" s="1"/>
  <c r="F213" i="10" s="1"/>
  <c r="F87" i="10"/>
  <c r="F112" i="10"/>
  <c r="F124" i="10"/>
  <c r="F186" i="10"/>
  <c r="F9" i="2"/>
  <c r="F15" i="2"/>
  <c r="F17" i="2"/>
  <c r="F19" i="2"/>
  <c r="F29" i="2"/>
  <c r="F23" i="2"/>
  <c r="F27" i="2"/>
  <c r="F33" i="2"/>
  <c r="F52" i="2"/>
  <c r="F54" i="2"/>
  <c r="F56" i="2"/>
  <c r="F63" i="2"/>
  <c r="F73" i="2"/>
  <c r="F78" i="2"/>
  <c r="F55" i="2"/>
  <c r="F71" i="2"/>
  <c r="F103" i="2"/>
  <c r="F143" i="2" s="1"/>
  <c r="E230" i="18"/>
  <c r="F230" i="18" s="1"/>
  <c r="E228" i="18"/>
  <c r="C228" i="18"/>
  <c r="E226" i="18"/>
  <c r="F226" i="18" s="1"/>
  <c r="D226" i="18"/>
  <c r="D228" i="18" s="1"/>
  <c r="D230" i="18" s="1"/>
  <c r="E202" i="10"/>
  <c r="F202" i="10" s="1"/>
  <c r="C204" i="10"/>
  <c r="E204" i="10"/>
  <c r="E206" i="10"/>
  <c r="F206" i="10" s="1"/>
  <c r="D202" i="10"/>
  <c r="D204" i="10" s="1"/>
  <c r="D206" i="10" s="1"/>
  <c r="F48" i="3"/>
  <c r="F50" i="3"/>
  <c r="F53" i="3"/>
  <c r="F55" i="3"/>
  <c r="F57" i="3"/>
  <c r="F59" i="3"/>
  <c r="F63" i="3"/>
  <c r="F65" i="3"/>
  <c r="F68" i="3" l="1"/>
  <c r="F24" i="20" s="1"/>
  <c r="F38" i="18"/>
  <c r="F132" i="10"/>
  <c r="F217" i="10" s="1"/>
  <c r="F90" i="18"/>
  <c r="F241" i="18" s="1"/>
  <c r="F238" i="18"/>
  <c r="F150" i="18"/>
  <c r="F247" i="18" s="1"/>
  <c r="F228" i="18"/>
  <c r="F30" i="18"/>
  <c r="F32" i="18"/>
  <c r="F106" i="10"/>
  <c r="F215" i="10" s="1"/>
  <c r="F34" i="10"/>
  <c r="F152" i="2"/>
  <c r="F166" i="10"/>
  <c r="F204" i="10"/>
  <c r="F165" i="18"/>
  <c r="F191" i="18" s="1"/>
  <c r="F200" i="18"/>
  <c r="F223" i="18" s="1"/>
  <c r="F253" i="18" s="1"/>
  <c r="F41" i="2"/>
  <c r="F43" i="10"/>
  <c r="F123" i="18"/>
  <c r="F244" i="18" s="1"/>
  <c r="F147" i="10"/>
  <c r="F181" i="10"/>
  <c r="F199" i="10" s="1"/>
  <c r="F221" i="10" s="1"/>
  <c r="F9" i="10"/>
  <c r="F11" i="18" l="1"/>
  <c r="F13" i="18"/>
  <c r="F170" i="10"/>
  <c r="F219" i="10" s="1"/>
  <c r="F45" i="10"/>
  <c r="F49" i="10"/>
  <c r="F250" i="18"/>
  <c r="F92" i="2"/>
  <c r="F148" i="2"/>
  <c r="F47" i="10"/>
  <c r="F11" i="10"/>
  <c r="F42" i="18" l="1"/>
  <c r="F235" i="18" s="1"/>
  <c r="F266" i="18" s="1"/>
  <c r="F12" i="20" s="1"/>
  <c r="F150" i="2"/>
  <c r="F157" i="2" s="1"/>
  <c r="F13" i="10"/>
  <c r="F17" i="10"/>
  <c r="F51" i="10"/>
  <c r="F8" i="20" l="1"/>
  <c r="F56" i="10"/>
  <c r="F54" i="10"/>
  <c r="F61" i="10" l="1"/>
  <c r="F211" i="10" s="1"/>
  <c r="F235" i="10" l="1"/>
  <c r="F10" i="20" s="1"/>
  <c r="F36" i="20" l="1"/>
  <c r="F39" i="20" s="1"/>
  <c r="F43" i="20" l="1"/>
  <c r="F50" i="20" s="1"/>
</calcChain>
</file>

<file path=xl/sharedStrings.xml><?xml version="1.0" encoding="utf-8"?>
<sst xmlns="http://schemas.openxmlformats.org/spreadsheetml/2006/main" count="2225" uniqueCount="1138">
  <si>
    <t>DESCRIPTION</t>
  </si>
  <si>
    <t>UNIT</t>
  </si>
  <si>
    <t>QUANTITY</t>
  </si>
  <si>
    <t>RATE</t>
  </si>
  <si>
    <t>AMOUNT</t>
  </si>
  <si>
    <t>A</t>
  </si>
  <si>
    <t>Item</t>
  </si>
  <si>
    <t>B</t>
  </si>
  <si>
    <t>C</t>
  </si>
  <si>
    <t>D</t>
  </si>
  <si>
    <t>E</t>
  </si>
  <si>
    <t>F</t>
  </si>
  <si>
    <t>G</t>
  </si>
  <si>
    <t>SUBSTRUCTURE</t>
  </si>
  <si>
    <t>Site Preparation</t>
  </si>
  <si>
    <t>Excavating</t>
  </si>
  <si>
    <t xml:space="preserve">Pits; Maximum depth not exceeding 2.0m </t>
  </si>
  <si>
    <t>Trenches, width exceeding 300mm, maximum depth not exceeding 2.00m</t>
  </si>
  <si>
    <t>Disposal of excavated material off site</t>
  </si>
  <si>
    <t xml:space="preserve">Filling </t>
  </si>
  <si>
    <t>Filling to excavations average thickness exceeding 0.25m  granular material obtained on site</t>
  </si>
  <si>
    <t>H</t>
  </si>
  <si>
    <t>Filling in layers not exceeding 150mm thick.</t>
  </si>
  <si>
    <t>Damp Proof Membrance</t>
  </si>
  <si>
    <t>J</t>
  </si>
  <si>
    <t>350 micron LDPE DPM or similar approved;</t>
  </si>
  <si>
    <t>m²</t>
  </si>
  <si>
    <t>K</t>
  </si>
  <si>
    <t xml:space="preserve">CONCRETE </t>
  </si>
  <si>
    <t xml:space="preserve">E: IN-SITU CONCRETE / LARGE PRECAST </t>
  </si>
  <si>
    <t>Plain in-situ concrete; B.S. 5328, ordinary prescribed</t>
  </si>
  <si>
    <t>mix C15-20mm , aggregate; vibrated</t>
  </si>
  <si>
    <t>Blinding beds; thickness not exceeding 150mm</t>
  </si>
  <si>
    <t xml:space="preserve">Reinforced in-situ concrete; B.S. 5328, ordinary </t>
  </si>
  <si>
    <t>prescribed mix C25 -20mm aggregate, vibrated</t>
  </si>
  <si>
    <t xml:space="preserve">Column bases </t>
  </si>
  <si>
    <t xml:space="preserve">Columns </t>
  </si>
  <si>
    <t>E20: FORMWORK FOR IN-SITU CONCRETE</t>
  </si>
  <si>
    <t>Formwork and basic finishes</t>
  </si>
  <si>
    <t>Columns; Isolated; regular shaped; rectangular</t>
  </si>
  <si>
    <t>E30: REINFORCEMENT FOR IN-SITU CONCRETE</t>
  </si>
  <si>
    <t>kg</t>
  </si>
  <si>
    <t>BLOCKWORK</t>
  </si>
  <si>
    <t>F: MASONRY</t>
  </si>
  <si>
    <t>F10: BRICK/ BLOCK WALLING</t>
  </si>
  <si>
    <t>Sandcrete, 400 x 200mm solid compressive strength</t>
  </si>
  <si>
    <t xml:space="preserve"> 4.0N/mm2 in cement mortar(1:4)</t>
  </si>
  <si>
    <t>M: SURFACE FINISHES</t>
  </si>
  <si>
    <t xml:space="preserve"> mix C25-20mm , aggregate; vibrated</t>
  </si>
  <si>
    <t xml:space="preserve">rectangular shape, </t>
  </si>
  <si>
    <t xml:space="preserve">16mm Diameter bar; Column </t>
  </si>
  <si>
    <t xml:space="preserve">Sandcrete,450 x 225mm solid compressive; </t>
  </si>
  <si>
    <t>strength 4.0N/mm2 in cement mortar(1:4)</t>
  </si>
  <si>
    <t>Sawn hardwood as described in:</t>
  </si>
  <si>
    <t>m</t>
  </si>
  <si>
    <t>50 x 50mm Ceiling Noggings and Joist</t>
  </si>
  <si>
    <t>H: CLADDING/COVERING</t>
  </si>
  <si>
    <t>JOINERY</t>
  </si>
  <si>
    <t>No</t>
  </si>
  <si>
    <t>FINISHES</t>
  </si>
  <si>
    <t>CEILING FINISHES</t>
  </si>
  <si>
    <t xml:space="preserve">Mortar, cement and sand mortr (1:4) rendering to </t>
  </si>
  <si>
    <t>concrete and blockwork with steel trowel</t>
  </si>
  <si>
    <t>20mm thick to walls width exceeding 300mm, plain</t>
  </si>
  <si>
    <t>M40 STONE/CONCRETE/ QUARRY/CERAMIC TILING/MOSAIC</t>
  </si>
  <si>
    <t>FLOOR FINISHES</t>
  </si>
  <si>
    <t>PAINTING</t>
  </si>
  <si>
    <t>M60 PAINTING/CLEAR FINISHING</t>
  </si>
  <si>
    <t>Vertical Column and beams; ditto</t>
  </si>
  <si>
    <t>No.</t>
  </si>
  <si>
    <t>EXTERNAL WORKS</t>
  </si>
  <si>
    <t>ITEM</t>
  </si>
  <si>
    <t>SUMMARY</t>
  </si>
  <si>
    <t>CONCRETE WORKS</t>
  </si>
  <si>
    <t>PAINTING AND DECORATION</t>
  </si>
  <si>
    <t>ELECTRICAL INSTALLATION</t>
  </si>
  <si>
    <t>%</t>
  </si>
  <si>
    <t>L</t>
  </si>
  <si>
    <t>M</t>
  </si>
  <si>
    <t>P</t>
  </si>
  <si>
    <t>Q</t>
  </si>
  <si>
    <t>R</t>
  </si>
  <si>
    <t>S</t>
  </si>
  <si>
    <t>T</t>
  </si>
  <si>
    <t>U</t>
  </si>
  <si>
    <t>N</t>
  </si>
  <si>
    <t xml:space="preserve">CONCRETE WORKS </t>
  </si>
  <si>
    <t xml:space="preserve">PAVEMENT </t>
  </si>
  <si>
    <t>Blading to level surface in preparation for filling works</t>
  </si>
  <si>
    <t>Filling and compaction to make up levels, average thickness not exceeding 0.20m granular material obtained off site</t>
  </si>
  <si>
    <t>350 micron black polythene sheeting underlay</t>
  </si>
  <si>
    <t>Provide and plant green grass and flowers as per Engineer's instructions</t>
  </si>
  <si>
    <t>Provide and spread chipping as per Engineer's instructions</t>
  </si>
  <si>
    <t>KERB WORKS</t>
  </si>
  <si>
    <t>170 x 350mm Precast concrete designed mix C30, 20mm aggregate as described splayed kerb in 900mm lengths finished fair on all exposed surfaces bedded, jointed and pointed in cement mortar (1:4) as described</t>
  </si>
  <si>
    <t xml:space="preserve">200 x 100 x 80mm thick natural colour precast paving blocks                        ( 30N/mm2) bedded and jointed and including 50mm bed of approved sharp sand  </t>
  </si>
  <si>
    <t>Edge of beds, plain vertical, height not exceeding 150mm</t>
  </si>
  <si>
    <t>FENCE WALL</t>
  </si>
  <si>
    <t>Haunching of kerbs and edges of pavings and Lawns.</t>
  </si>
  <si>
    <t>16mm Diameter bar; Column bases</t>
  </si>
  <si>
    <t>Beams</t>
  </si>
  <si>
    <t>Staircase</t>
  </si>
  <si>
    <t>Soffits of slabs, thickness ≤ 150mm</t>
  </si>
  <si>
    <t>Landing beam, regular shape; rectangular</t>
  </si>
  <si>
    <t>Landing, regular shape; rectangular</t>
  </si>
  <si>
    <t xml:space="preserve">16mm Diameter bar; Beam </t>
  </si>
  <si>
    <t>12mm Diameter bar; Slab</t>
  </si>
  <si>
    <t>Links</t>
  </si>
  <si>
    <t xml:space="preserve">Walls; 150mm thick </t>
  </si>
  <si>
    <t>Walls</t>
  </si>
  <si>
    <t>Edges of suspended slabs; plain vertical</t>
  </si>
  <si>
    <t>V</t>
  </si>
  <si>
    <t>50 x 100mm Wall Plates</t>
  </si>
  <si>
    <t>50 x 100mm Purlins</t>
  </si>
  <si>
    <t>Sponge hook in chrome. Twyfords or approved equal</t>
  </si>
  <si>
    <t>Glass shower enclosure and shower tray in white fireclay with slip resistant base as per the specifications, 40mm dia. Strainer waste trapped.. Size: 1500 x 1000mm. The unit shall be BALMORAL as produced by TWYFORDS or approved equal.</t>
  </si>
  <si>
    <t>Overhead shower fitting comprising 15mm hot &amp; cold mixer brass tap and diverter in wall with chrome plated hand wheel and wall flange, for 15mm concealed riser pipe and 15mm angled shower arm chrome plated 223mm projection, 100mm chrome plated shower head pillar tap</t>
  </si>
  <si>
    <t>GENERAL SUMMARY</t>
  </si>
  <si>
    <t>Remove surplus excavated material from site</t>
  </si>
  <si>
    <t>Foundation</t>
  </si>
  <si>
    <t>Column</t>
  </si>
  <si>
    <t>Columns</t>
  </si>
  <si>
    <t>Column and beams</t>
  </si>
  <si>
    <t>Horizontal soffit of plaster board ceiling</t>
  </si>
  <si>
    <t>Prepare and apply one undercoat, one full coat of</t>
  </si>
  <si>
    <t>emulsion paint on:</t>
  </si>
  <si>
    <t xml:space="preserve">Skirting wall 100mm high </t>
  </si>
  <si>
    <t>50 x 150mm rafters</t>
  </si>
  <si>
    <t>10mm Diameter bar; column</t>
  </si>
  <si>
    <t>10mm Diameter bar; beam</t>
  </si>
  <si>
    <t>Sides and soffits of beams, Isolated regular</t>
  </si>
  <si>
    <t>Columns , Isolated, regular shape, rectangular</t>
  </si>
  <si>
    <t>Reinforcement bars; B.S. 4449 ; mild steel (R) 260N/mm2</t>
  </si>
  <si>
    <t>Allow for downspouts</t>
  </si>
  <si>
    <t>50 x 50mm ceiling hangers and structs</t>
  </si>
  <si>
    <t>Surface Treatment</t>
  </si>
  <si>
    <t>Blind surface of excavations with fine material to receive concrete</t>
  </si>
  <si>
    <t>Prepare and apply one undercoat skimming, two full coats of acrylic emulsion paint on cement rendered surfaces</t>
  </si>
  <si>
    <t>Cement and Sand screed (1:4) 40mm thick to floors,level and falls only not exceeding 15 degrees to receive</t>
  </si>
  <si>
    <t>Floor bed</t>
  </si>
  <si>
    <t>Non-Slip Porcelain tiles, 3mm joints, symmetrical layout;fixing with adhesive cement</t>
  </si>
  <si>
    <t>Ditto, Staircase</t>
  </si>
  <si>
    <t>Roof covering , pitch 4 degrees, 0.5mm prepainted</t>
  </si>
  <si>
    <t xml:space="preserve">Topsoil for preservation average depth 150mm </t>
  </si>
  <si>
    <t>Disposal</t>
  </si>
  <si>
    <t>16mm Diameter bar in Columns</t>
  </si>
  <si>
    <t>Steps in top surfaces; plain vertical</t>
  </si>
  <si>
    <t>Sides of string; plain vertical; height not exceeding 250mm</t>
  </si>
  <si>
    <t>CARPENTRY / TIMBER FRAMING / FIRST FIXING</t>
  </si>
  <si>
    <t>RENDERED / PLASTERED / ROUGHCAST COATINGS</t>
  </si>
  <si>
    <t>CARPENTRY</t>
  </si>
  <si>
    <t xml:space="preserve">Clearing of site bushes and shrubs; cut down small trees </t>
  </si>
  <si>
    <t>450 x 450 x 9mm units to floors level to falls only not exceeding 15 degrees from horizontal,plain</t>
  </si>
  <si>
    <t>75 x 150mm Ridge board</t>
  </si>
  <si>
    <t xml:space="preserve">CARPENTRY / TIMBER FRAMING </t>
  </si>
  <si>
    <t>H31: METAL PROFILED SHEET CLADDING</t>
  </si>
  <si>
    <t>CARPENTRY / TIMBER FRAMING</t>
  </si>
  <si>
    <t>CLADDING / COVERING</t>
  </si>
  <si>
    <t>BILL NO 2: SUBSTRUCTURE</t>
  </si>
  <si>
    <t>SUB TOTAL</t>
  </si>
  <si>
    <t>TOTAL - CARRIED TO FORM OF  TENDER</t>
  </si>
  <si>
    <t>BILL NO.3: GROUND FLOOR</t>
  </si>
  <si>
    <t>BILL NO.4: FIRST FLOOR</t>
  </si>
  <si>
    <r>
      <t>m</t>
    </r>
    <r>
      <rPr>
        <vertAlign val="superscript"/>
        <sz val="12"/>
        <rFont val="Arial"/>
        <family val="2"/>
      </rPr>
      <t>2</t>
    </r>
  </si>
  <si>
    <t>Walls; 200mm thick</t>
  </si>
  <si>
    <t>F30: SUNDRIES</t>
  </si>
  <si>
    <t>3 x 25mm Galvanised mild steel fixing cramp 250mm girth one end bent, pinned to formwork and cast into concrete, the other end split, bent back and built into joint of blockwork</t>
  </si>
  <si>
    <t>J30: LIQUID APPLIED TANKING/DAMP PROOFING</t>
  </si>
  <si>
    <t>All Waterproofing Materials Are To Be Obtained From "MC-Bauchemie Ghana Limited" As Described In The Specifications</t>
  </si>
  <si>
    <t>Aquamulus B60 AE Emulsified Waterproof Protective Coating On:-</t>
  </si>
  <si>
    <t>Blinding bed</t>
  </si>
  <si>
    <t>Sides and top of foundations</t>
  </si>
  <si>
    <t>Sides and top of ground beam</t>
  </si>
  <si>
    <t>Ground beam</t>
  </si>
  <si>
    <r>
      <t>m</t>
    </r>
    <r>
      <rPr>
        <vertAlign val="superscript"/>
        <sz val="11"/>
        <rFont val="Arial"/>
        <family val="2"/>
      </rPr>
      <t>2</t>
    </r>
  </si>
  <si>
    <r>
      <t>m</t>
    </r>
    <r>
      <rPr>
        <vertAlign val="superscript"/>
        <sz val="11"/>
        <rFont val="Arial"/>
        <family val="2"/>
      </rPr>
      <t>3</t>
    </r>
  </si>
  <si>
    <r>
      <t>Reinforcement bars; B.S. 4449; mild steel  260N/mm</t>
    </r>
    <r>
      <rPr>
        <u/>
        <vertAlign val="superscript"/>
        <sz val="11"/>
        <rFont val="Arial"/>
        <family val="2"/>
      </rPr>
      <t>2</t>
    </r>
  </si>
  <si>
    <t>Carried To Collection</t>
  </si>
  <si>
    <t>GHC</t>
  </si>
  <si>
    <t>COLLECTION</t>
  </si>
  <si>
    <t>Page No.   3/3</t>
  </si>
  <si>
    <t>Page No.   1/3</t>
  </si>
  <si>
    <t>Page No.   2/3</t>
  </si>
  <si>
    <t xml:space="preserve">CARRIED TO  SUMMARY </t>
  </si>
  <si>
    <t>F30:  SUNDRIES</t>
  </si>
  <si>
    <t xml:space="preserve">3 x 25mm Galvanised mild steel fixing cramp 250mm girth one </t>
  </si>
  <si>
    <t xml:space="preserve">end bent, pinned to formwork and cast into concrete, the other end </t>
  </si>
  <si>
    <t>split, bent back and built into joint of blockwork</t>
  </si>
  <si>
    <t>GROUND FLOOR</t>
  </si>
  <si>
    <t>Description</t>
  </si>
  <si>
    <t>Qty</t>
  </si>
  <si>
    <t>Unit</t>
  </si>
  <si>
    <t>ELECTRICAL INSTALLATION WORKS FOR PROPOSED REGIONAL LABOR OFFICES</t>
  </si>
  <si>
    <t>V20: LV DISTRIBUTION</t>
  </si>
  <si>
    <t>LV SWITCHGEAR AND DISTRIBUTION BOARD</t>
  </si>
  <si>
    <t>Supply and install 8-way TPN 100A  Merlin Gerin</t>
  </si>
  <si>
    <t>Panelboard complete with  mixed rating</t>
  </si>
  <si>
    <t xml:space="preserve">MCCB outgoing ways as per the drawings  </t>
  </si>
  <si>
    <r>
      <rPr>
        <b/>
        <sz val="10"/>
        <color indexed="8"/>
        <rFont val="Arial"/>
        <family val="2"/>
      </rPr>
      <t>Ref:</t>
    </r>
    <r>
      <rPr>
        <sz val="10"/>
        <color indexed="8"/>
        <rFont val="Arial"/>
        <family val="2"/>
      </rPr>
      <t xml:space="preserve"> ABB or Scheider or Hagar</t>
    </r>
  </si>
  <si>
    <t>Flush/ surface mounted 8-way TPN distribution board</t>
  </si>
  <si>
    <t xml:space="preserve"> with 63A integral main switch complete with </t>
  </si>
  <si>
    <t>MCB outgoing ways as per drawings</t>
  </si>
  <si>
    <t>Ref: ABB, Hagar or approved equal</t>
  </si>
  <si>
    <t>Flush/ surface mounted 12-way SPN Consumer Unit</t>
  </si>
  <si>
    <t>CABLES AND ACCESSORIES</t>
  </si>
  <si>
    <t>600/ 1000V Solid copper conductors to</t>
  </si>
  <si>
    <t>All Cables must be BASEC Accredited</t>
  </si>
  <si>
    <t>DE</t>
  </si>
  <si>
    <t>CPC-16mm2 pvc cable</t>
  </si>
  <si>
    <t>Cable glands and lugs.</t>
  </si>
  <si>
    <t>Brass gland kit, indoor type for LV cables specified above locknut, earthtag and shroud. Ref.  ETS BWK 25.</t>
  </si>
  <si>
    <t>Lot</t>
  </si>
  <si>
    <t>I</t>
  </si>
  <si>
    <t xml:space="preserve">Cable lugs   Ref. ETS </t>
  </si>
  <si>
    <t>100A TPN Isolator switch Ref: ABB, powertec or approved equal</t>
  </si>
  <si>
    <t xml:space="preserve">63A SPN Isolator switch </t>
  </si>
  <si>
    <t>ELECTRICAL SUPPLY/ POWER LIGHTING SYSTEM</t>
  </si>
  <si>
    <t>V21: GENERAL LIGHTING</t>
  </si>
  <si>
    <t>LUMINAIRES</t>
  </si>
  <si>
    <t>Supply, install and connect the following luminaires with all</t>
  </si>
  <si>
    <t>necessary accessories complete (lamps, attachments, etc.)</t>
  </si>
  <si>
    <r>
      <t>230 or 240V/ 50-60Hz 40W LED switchstart modular recessed 600mmx600mm panel luminaire with driver or transformer and all associated fixtures to complete with luminous flux of 3600lm, correlated color 3000k and</t>
    </r>
    <r>
      <rPr>
        <b/>
        <sz val="10"/>
        <rFont val="Arial"/>
        <family val="2"/>
      </rPr>
      <t xml:space="preserve"> color </t>
    </r>
    <r>
      <rPr>
        <sz val="10"/>
        <rFont val="Arial"/>
        <family val="2"/>
      </rPr>
      <t>temperature of 4000k</t>
    </r>
    <r>
      <rPr>
        <b/>
        <sz val="10"/>
        <rFont val="Arial"/>
        <family val="2"/>
      </rPr>
      <t xml:space="preserve"> </t>
    </r>
    <r>
      <rPr>
        <sz val="10"/>
        <rFont val="Arial"/>
        <family val="2"/>
      </rPr>
      <t xml:space="preserve">and color rendering Index &gt; 80 (Ref  PHILIPS Lighting or Robus Lighting) </t>
    </r>
  </si>
  <si>
    <t xml:space="preserve"> </t>
  </si>
  <si>
    <t xml:space="preserve">Ditto but with 3 hour emergency pack. </t>
  </si>
  <si>
    <t>220-240V/ 50-60Hz  18W LED Downlight recessed,   color temperature of 4000k, 2100LM, IP21 rated (Ref: PHILIPS  Lighting )</t>
  </si>
  <si>
    <t>12W 1435lm LED IP44 Downlight, Philips Greenspace accent, luminaire flux of 1700LM, color temperature or 3000K, color rendering index 100, for washrooms (Ref. PHILIPS RS340B 1xLED17S/830 MB)</t>
  </si>
  <si>
    <t>220-240V/50Hz,19W  Surface Mounted LED wall light, Luminaire flux of 2100LM, Color temperature of 4000K and color rendering index 80. IP65 Rated (Ref. PHILIPS Lighting )</t>
  </si>
  <si>
    <t>220-240V/50Hz, 30.5W  Surface Mounted LED Battern Light, Luminaire flux of 4200LM, Color temperature of 3000K and color rendering index 100 IP67 (Ref. PHILIPS Lighting )</t>
  </si>
  <si>
    <t xml:space="preserve">8W Illuminated LED exit light </t>
  </si>
  <si>
    <t>1x24W LED Wall light, rated IP65</t>
  </si>
  <si>
    <t>CONDUITS AND CABLES</t>
  </si>
  <si>
    <t>Circular assorted boxes of various ways and covers</t>
  </si>
  <si>
    <t>Rectangular flush steel boxes; 75mm x 75mm x 25mm</t>
  </si>
  <si>
    <r>
      <t>1.5mm</t>
    </r>
    <r>
      <rPr>
        <vertAlign val="superscript"/>
        <sz val="10"/>
        <color indexed="8"/>
        <rFont val="Arial"/>
        <family val="2"/>
      </rPr>
      <t>2</t>
    </r>
    <r>
      <rPr>
        <sz val="10"/>
        <color indexed="8"/>
        <rFont val="Arial"/>
        <family val="2"/>
      </rPr>
      <t xml:space="preserve"> PVC insulated single core copper cable</t>
    </r>
  </si>
  <si>
    <t>drawn in conduit (Red), phase cable</t>
  </si>
  <si>
    <t>O</t>
  </si>
  <si>
    <r>
      <t>1.5mm</t>
    </r>
    <r>
      <rPr>
        <vertAlign val="superscript"/>
        <sz val="10"/>
        <color indexed="8"/>
        <rFont val="Arial"/>
        <family val="2"/>
      </rPr>
      <t xml:space="preserve">2 </t>
    </r>
    <r>
      <rPr>
        <sz val="10"/>
        <color indexed="8"/>
        <rFont val="Arial"/>
        <family val="2"/>
      </rPr>
      <t>PVC insulated single core copper cable</t>
    </r>
  </si>
  <si>
    <t>drawn in conduit (Black), neutral cable</t>
  </si>
  <si>
    <t>drawn in conduit (Green/Yellow), earth cable</t>
  </si>
  <si>
    <t>Termination accessories (Blade and Ring terminals etc. )</t>
  </si>
  <si>
    <t>lot</t>
  </si>
  <si>
    <t>Allow for cutting and chasing</t>
  </si>
  <si>
    <t>FLUSH PLATE SWITCHES</t>
  </si>
  <si>
    <t>Mk Logic Range or equal</t>
  </si>
  <si>
    <t>6 Amp; 1gang; 1 way; single pole switch</t>
  </si>
  <si>
    <t>6 Amp; 2 gang; 1 way; single pole switch.</t>
  </si>
  <si>
    <t>6 Amp; 1 gang; 2way; single pole switch.</t>
  </si>
  <si>
    <t>FINAL CIRCUITS</t>
  </si>
  <si>
    <t>Final circuits; 240V; 6A.</t>
  </si>
  <si>
    <t>Extractor fan Units</t>
  </si>
  <si>
    <t xml:space="preserve">20mm Diameter conduit; pvc; rigid laid in chases in </t>
  </si>
  <si>
    <t xml:space="preserve"> block work or in floor screeds</t>
  </si>
  <si>
    <r>
      <t>1.5mm</t>
    </r>
    <r>
      <rPr>
        <vertAlign val="superscript"/>
        <sz val="10"/>
        <color indexed="8"/>
        <rFont val="Arial"/>
        <family val="2"/>
      </rPr>
      <t>2</t>
    </r>
    <r>
      <rPr>
        <sz val="10"/>
        <color indexed="8"/>
        <rFont val="Arial"/>
        <family val="2"/>
      </rPr>
      <t>;Green/yellow insulated single core copper cable</t>
    </r>
  </si>
  <si>
    <t xml:space="preserve"> drawn in conduit as earth continuity conductor</t>
  </si>
  <si>
    <r>
      <t>1.5mm</t>
    </r>
    <r>
      <rPr>
        <vertAlign val="superscript"/>
        <sz val="10"/>
        <color indexed="8"/>
        <rFont val="Arial"/>
        <family val="2"/>
      </rPr>
      <t>2</t>
    </r>
    <r>
      <rPr>
        <sz val="10"/>
        <color indexed="8"/>
        <rFont val="Arial"/>
        <family val="2"/>
      </rPr>
      <t>; Pvc insulated single core copper cable drawn</t>
    </r>
  </si>
  <si>
    <t xml:space="preserve"> in conduit</t>
  </si>
  <si>
    <t>Occupancy Sensor - Ceiling Mounted</t>
  </si>
  <si>
    <t>Final circuits; 415V; 32A</t>
  </si>
  <si>
    <t>Air Conditioning Units</t>
  </si>
  <si>
    <t xml:space="preserve"> block work or in floor screeds. Ref Interplast or approved equal</t>
  </si>
  <si>
    <t>75 x 75mm Flush steel boxes</t>
  </si>
  <si>
    <t>drawn in conduit (Brown), phase cable</t>
  </si>
  <si>
    <t>20A DP Airconditioning Switch</t>
  </si>
  <si>
    <t>Final circuit; 240V ;13A</t>
  </si>
  <si>
    <t>General Purpose Socket</t>
  </si>
  <si>
    <t>MK Logic Range.</t>
  </si>
  <si>
    <t>20mm Diameter conduit; pvc rigid; laid in chases</t>
  </si>
  <si>
    <t>in blockwork or in floor screeds</t>
  </si>
  <si>
    <r>
      <t>2.5mm</t>
    </r>
    <r>
      <rPr>
        <vertAlign val="superscript"/>
        <sz val="10"/>
        <color indexed="8"/>
        <rFont val="Arial"/>
        <family val="2"/>
      </rPr>
      <t>2</t>
    </r>
    <r>
      <rPr>
        <sz val="10"/>
        <color indexed="8"/>
        <rFont val="Arial"/>
        <family val="2"/>
      </rPr>
      <t xml:space="preserve"> PVC insulated single core copper cable</t>
    </r>
  </si>
  <si>
    <r>
      <t>2.5mm</t>
    </r>
    <r>
      <rPr>
        <vertAlign val="superscript"/>
        <sz val="10"/>
        <color indexed="8"/>
        <rFont val="Arial"/>
        <family val="2"/>
      </rPr>
      <t xml:space="preserve">2 </t>
    </r>
    <r>
      <rPr>
        <sz val="10"/>
        <color indexed="8"/>
        <rFont val="Arial"/>
        <family val="2"/>
      </rPr>
      <t>PVC insulated single core copper cable</t>
    </r>
  </si>
  <si>
    <t>13 Amp 2 gang switched socket outlet with raw power in White colour</t>
  </si>
  <si>
    <t>135mm x 75mm Flush steel boxes</t>
  </si>
  <si>
    <t>Final circuits; 240V; 20A.</t>
  </si>
  <si>
    <t>Hand Dryer Units</t>
  </si>
  <si>
    <t>20mm Diameter conduit; pvc rigid; laid in chases in</t>
  </si>
  <si>
    <r>
      <t>4mm</t>
    </r>
    <r>
      <rPr>
        <vertAlign val="superscript"/>
        <sz val="10"/>
        <color indexed="8"/>
        <rFont val="Arial"/>
        <family val="2"/>
      </rPr>
      <t>2</t>
    </r>
    <r>
      <rPr>
        <sz val="10"/>
        <color indexed="8"/>
        <rFont val="Arial"/>
        <family val="2"/>
      </rPr>
      <t>; Pvc insulated single core copper cable; drawn</t>
    </r>
  </si>
  <si>
    <t xml:space="preserve"> in conduit or ducts or laid or drawn into ducts</t>
  </si>
  <si>
    <t>75mm x 75mm Flush steel boxes</t>
  </si>
  <si>
    <r>
      <t>4mm</t>
    </r>
    <r>
      <rPr>
        <vertAlign val="superscript"/>
        <sz val="10"/>
        <color indexed="8"/>
        <rFont val="Arial"/>
        <family val="2"/>
      </rPr>
      <t>2</t>
    </r>
    <r>
      <rPr>
        <sz val="10"/>
        <color indexed="8"/>
        <rFont val="Arial"/>
        <family val="2"/>
      </rPr>
      <t xml:space="preserve">; Green/yellow insulated single core copper </t>
    </r>
  </si>
  <si>
    <t xml:space="preserve">cable; drawn in conduit as earth continuity </t>
  </si>
  <si>
    <t>conductor</t>
  </si>
  <si>
    <t>Flush mounted 20A DP switched fuse connection unit</t>
  </si>
  <si>
    <t>with flex outlet and pilot lamp. Ref. MK Logic range</t>
  </si>
  <si>
    <t>1070WHI.</t>
  </si>
  <si>
    <t>Heavy duty aluminium sensor type handdryer unit</t>
  </si>
  <si>
    <t>Final circuits; 240V; 32A.</t>
  </si>
  <si>
    <t>Cooker Control Units</t>
  </si>
  <si>
    <r>
      <t>6mm</t>
    </r>
    <r>
      <rPr>
        <vertAlign val="superscript"/>
        <sz val="10"/>
        <color indexed="8"/>
        <rFont val="Arial"/>
        <family val="2"/>
      </rPr>
      <t>2</t>
    </r>
    <r>
      <rPr>
        <sz val="10"/>
        <color indexed="8"/>
        <rFont val="Arial"/>
        <family val="2"/>
      </rPr>
      <t>; Pvc insulated single core copper cable; drawn</t>
    </r>
  </si>
  <si>
    <r>
      <t>6mm</t>
    </r>
    <r>
      <rPr>
        <vertAlign val="superscript"/>
        <sz val="10"/>
        <color indexed="8"/>
        <rFont val="Arial"/>
        <family val="2"/>
      </rPr>
      <t>2</t>
    </r>
    <r>
      <rPr>
        <sz val="10"/>
        <color indexed="8"/>
        <rFont val="Arial"/>
        <family val="2"/>
      </rPr>
      <t xml:space="preserve">; Green/yellow insulated single core copper </t>
    </r>
  </si>
  <si>
    <t>Flush mounted 32A DP Cooker Control Unit</t>
  </si>
  <si>
    <t>Page 1</t>
  </si>
  <si>
    <t>Page 2</t>
  </si>
  <si>
    <t>Page 3</t>
  </si>
  <si>
    <t>Page 4</t>
  </si>
  <si>
    <t>TO SUMMARY</t>
  </si>
  <si>
    <t>GHS</t>
  </si>
  <si>
    <t>W: COMMUNICATION/SECURITY/CONTROL SYSTEM</t>
  </si>
  <si>
    <t>W20: RADIO/ TV/ CCTV</t>
  </si>
  <si>
    <t>TV OUTLETS</t>
  </si>
  <si>
    <t>Supply and install the following for the TV Outlets</t>
  </si>
  <si>
    <t>RG6 Coaxial Cable</t>
  </si>
  <si>
    <t>4-way Splitter</t>
  </si>
  <si>
    <t>TV Outlets - Coaxial</t>
  </si>
  <si>
    <t>40dB TV Digital Amplifier</t>
  </si>
  <si>
    <t xml:space="preserve">25mm dia. PVC Conduit pipe </t>
  </si>
  <si>
    <t>VOICE AND DATA FIXTURES</t>
  </si>
  <si>
    <t>Supply and install the following for the Data Network</t>
  </si>
  <si>
    <t>Two-gang UTP CAT 6 Data/Telephone outlet</t>
  </si>
  <si>
    <t xml:space="preserve">48-Port Patch Panel </t>
  </si>
  <si>
    <t>48-Port POE Switch (Cisco SF300, Manageable)</t>
  </si>
  <si>
    <t>27U Data Rack</t>
  </si>
  <si>
    <t>Patch Chords (1meter)</t>
  </si>
  <si>
    <t>Patch Chords (2 meter)</t>
  </si>
  <si>
    <t>Wireless Access point</t>
  </si>
  <si>
    <t xml:space="preserve">Cable Management </t>
  </si>
  <si>
    <t>CAT 6 UTP cable   (305m)</t>
  </si>
  <si>
    <t>1.5KVA UPS - Tower Type, c/w autonomy of 10mins</t>
  </si>
  <si>
    <t>25mm2 pvc pipe c/w all installation accessories</t>
  </si>
  <si>
    <t>Include all Accessories and other requirement to make complete installation</t>
  </si>
  <si>
    <t>COMMUNICATION/SECURITY/CONTROL SYSTEM</t>
  </si>
  <si>
    <t>W50: FIRE DETECTION AND ALARM</t>
  </si>
  <si>
    <t>FIRE DETECTION AND ALARM SYSTEM</t>
  </si>
  <si>
    <t>Supply and install the following fire detection</t>
  </si>
  <si>
    <t>and alarm equipment.</t>
  </si>
  <si>
    <t>1-Loop Conventional  Fire Alarm Panel</t>
  </si>
  <si>
    <t xml:space="preserve"> complete all mounting accessories</t>
  </si>
  <si>
    <t xml:space="preserve">Smoke Detector. </t>
  </si>
  <si>
    <t xml:space="preserve">Heat Detector. </t>
  </si>
  <si>
    <t xml:space="preserve">Break glass manual call point  Ref. </t>
  </si>
  <si>
    <t>or approved equivalent.</t>
  </si>
  <si>
    <t>Electronic Sounder Ref. Gent 34202  or approved equal</t>
  </si>
  <si>
    <t>Supply and install the following conduit</t>
  </si>
  <si>
    <t>and accessories.</t>
  </si>
  <si>
    <t>Conduit boxes.</t>
  </si>
  <si>
    <t>Circular boxes.</t>
  </si>
  <si>
    <t>Circular boxes with cover as draw points.</t>
  </si>
  <si>
    <t xml:space="preserve"> 75mm x 75mm Box.</t>
  </si>
  <si>
    <t>150 x 150 x 45mm Box.</t>
  </si>
  <si>
    <t>25mm rigid PVC conduit pipe.</t>
  </si>
  <si>
    <r>
      <t>2 x 1.5mm</t>
    </r>
    <r>
      <rPr>
        <vertAlign val="superscript"/>
        <sz val="10"/>
        <color indexed="8"/>
        <rFont val="Arial"/>
        <family val="2"/>
      </rPr>
      <t>2</t>
    </r>
    <r>
      <rPr>
        <sz val="10"/>
        <color indexed="8"/>
        <rFont val="Arial"/>
        <family val="2"/>
      </rPr>
      <t xml:space="preserve"> Fire performance cable (FP200).</t>
    </r>
  </si>
  <si>
    <t>Spare breakglass and test keys.</t>
  </si>
  <si>
    <t>Allow for any Item not Specifically mentioned but deemed necssary for satisfactory Completion of Fire detection and alarm system</t>
  </si>
  <si>
    <t>W51 &amp; W52: EARTHING AND LIGHTING PROTECTION</t>
  </si>
  <si>
    <r>
      <t>1-core 25mm</t>
    </r>
    <r>
      <rPr>
        <vertAlign val="superscript"/>
        <sz val="10"/>
        <color indexed="8"/>
        <rFont val="Arial"/>
        <family val="2"/>
      </rPr>
      <t>2</t>
    </r>
    <r>
      <rPr>
        <sz val="10"/>
        <color theme="1"/>
        <rFont val="Arial"/>
        <family val="2"/>
      </rPr>
      <t xml:space="preserve"> PVC cable (GREEN/YELLOW)</t>
    </r>
  </si>
  <si>
    <t xml:space="preserve">Solid copper 6-way earth bar with a high impact corrosion </t>
  </si>
  <si>
    <t>resistant UPVC channel and single disconnecting link</t>
  </si>
  <si>
    <t>15mm diameter 1800mm long solid copper earth electrode</t>
  </si>
  <si>
    <t>FURSE</t>
  </si>
  <si>
    <t>Cable to rod clamp</t>
  </si>
  <si>
    <t>HDPE Inspection Pit marked "Earth"</t>
  </si>
  <si>
    <r>
      <t>1-core 25mm</t>
    </r>
    <r>
      <rPr>
        <vertAlign val="superscript"/>
        <sz val="10"/>
        <color indexed="8"/>
        <rFont val="Arial"/>
        <family val="2"/>
      </rPr>
      <t>2</t>
    </r>
    <r>
      <rPr>
        <sz val="10"/>
        <color theme="1"/>
        <rFont val="Arial"/>
        <family val="2"/>
      </rPr>
      <t xml:space="preserve"> bare copper conductor</t>
    </r>
  </si>
  <si>
    <t>Stainless steel Re-bar to conductor clip.</t>
  </si>
  <si>
    <t>Furse</t>
  </si>
  <si>
    <t>'C'' shape connector</t>
  </si>
  <si>
    <t>Rod to cable clamp</t>
  </si>
  <si>
    <t>Allow for bonding to extraneous/exposed metallic parts</t>
  </si>
  <si>
    <t>U bolt rod clamp</t>
  </si>
  <si>
    <t>Allow for earth resistance measurement by specialist</t>
  </si>
  <si>
    <t>Denso Tape Denso Tape 100mm x 10m Rolls DENTAPE100MM</t>
  </si>
  <si>
    <t xml:space="preserve">Air termination network comprising taper-pointed air rod, </t>
  </si>
  <si>
    <t>multipole point and air terminal base, all solid copper</t>
  </si>
  <si>
    <t>Exothermic Bond</t>
  </si>
  <si>
    <t>Oxide inhibiting compound (8oz bottle)</t>
  </si>
  <si>
    <t>Allow for bonding conducting roof</t>
  </si>
  <si>
    <t>Lot.</t>
  </si>
  <si>
    <t xml:space="preserve">Allow for exothermic bonding of re-bar to copper tape </t>
  </si>
  <si>
    <t>Miscellaneous installation materials</t>
  </si>
  <si>
    <t>From</t>
  </si>
  <si>
    <t>Page</t>
  </si>
  <si>
    <t>EXTERNAL LIGHTING</t>
  </si>
  <si>
    <t xml:space="preserve">Allow for GHS 20,000 for overhead ECG pole extension to project site </t>
  </si>
  <si>
    <t>EXTERNAL ELECTRICAL INSTALLATIONS</t>
  </si>
  <si>
    <t xml:space="preserve">TO SUMMARY </t>
  </si>
  <si>
    <t>BILL SUMMARY</t>
  </si>
  <si>
    <t>COMMUNICATION SYSTEM/ CONTROL/LIGHNING AND EARTHING PROTECTION</t>
  </si>
  <si>
    <t>SUB-TOTAL</t>
  </si>
  <si>
    <t xml:space="preserve"> ELECTRICAL INSTALLATION</t>
  </si>
  <si>
    <t>ELECTRICAL, FIRE TO GENERAL SUMMARY</t>
  </si>
  <si>
    <t>BILL NO.5: ELECTRICALS</t>
  </si>
  <si>
    <t xml:space="preserve">DESCRIPTION </t>
  </si>
  <si>
    <t>QTY</t>
  </si>
  <si>
    <t>SUPPLY</t>
  </si>
  <si>
    <t>INSTALL</t>
  </si>
  <si>
    <t>TOTAL</t>
  </si>
  <si>
    <t>(n)</t>
  </si>
  <si>
    <t>(b)</t>
  </si>
  <si>
    <t>t = ( a+b )</t>
  </si>
  <si>
    <t>T = nt</t>
  </si>
  <si>
    <t>GH¢</t>
  </si>
  <si>
    <t>1.0.0</t>
  </si>
  <si>
    <t>INTERNAL COLD/HOT WATER PIPEWORK</t>
  </si>
  <si>
    <t>All pipes shall be PPR complete with accessories</t>
  </si>
  <si>
    <t>1.0.1</t>
  </si>
  <si>
    <t>25mm Diameter PPR pipe PN 16</t>
  </si>
  <si>
    <t>1.0.2</t>
  </si>
  <si>
    <t>20mm Diameter PPR pipe  PN 16</t>
  </si>
  <si>
    <t>1.0.3</t>
  </si>
  <si>
    <t>25mm x 20mm PPR Reducer</t>
  </si>
  <si>
    <t>1.0.4</t>
  </si>
  <si>
    <t>25mm x 90° PPR Elbow</t>
  </si>
  <si>
    <t>1.0.5</t>
  </si>
  <si>
    <t>20mm x 90° PPR Elbow</t>
  </si>
  <si>
    <t>1.0.6</t>
  </si>
  <si>
    <r>
      <t xml:space="preserve">25mm x </t>
    </r>
    <r>
      <rPr>
        <sz val="10"/>
        <color indexed="8"/>
        <rFont val="Arial"/>
        <family val="2"/>
      </rPr>
      <t>½" PPR Female Threaded 90° Elbow</t>
    </r>
  </si>
  <si>
    <t>1.0.7</t>
  </si>
  <si>
    <r>
      <t xml:space="preserve">20mm x </t>
    </r>
    <r>
      <rPr>
        <sz val="10"/>
        <color indexed="8"/>
        <rFont val="Arial"/>
        <family val="2"/>
      </rPr>
      <t>½" PPR Female Threaded 90° Elbow</t>
    </r>
  </si>
  <si>
    <t>1.0.8</t>
  </si>
  <si>
    <t>25mm PPR Socket</t>
  </si>
  <si>
    <t>1.0.9</t>
  </si>
  <si>
    <t>20mm PPR Socket</t>
  </si>
  <si>
    <t>1.0.10</t>
  </si>
  <si>
    <t>25mm PPR Tee</t>
  </si>
  <si>
    <t>1.0.11</t>
  </si>
  <si>
    <t>20mm PPR Tee</t>
  </si>
  <si>
    <t>1.0.12</t>
  </si>
  <si>
    <t>25mm PPR cross over</t>
  </si>
  <si>
    <t>1.0.13</t>
  </si>
  <si>
    <t>20mm PPR cross over</t>
  </si>
  <si>
    <t>1.0.14</t>
  </si>
  <si>
    <t>25mm End plug</t>
  </si>
  <si>
    <t>1.0.15</t>
  </si>
  <si>
    <t>20mm End plug</t>
  </si>
  <si>
    <t>1.0.16</t>
  </si>
  <si>
    <t>13mm Dia. Stainless steel Flexible pipe connector</t>
  </si>
  <si>
    <t>1.0.17</t>
  </si>
  <si>
    <t>25mm Diameter  chrome plated stop cork</t>
  </si>
  <si>
    <t>1.0.18</t>
  </si>
  <si>
    <t xml:space="preserve">13mm Diameter Chrome plated  </t>
  </si>
  <si>
    <t xml:space="preserve">Angle Valve </t>
  </si>
  <si>
    <t>1.0.19</t>
  </si>
  <si>
    <t>19mm Diameter Stand Tap Complete</t>
  </si>
  <si>
    <t>1.0.20</t>
  </si>
  <si>
    <t xml:space="preserve">PPR Assemblying assessories and all other material </t>
  </si>
  <si>
    <t>complete installation</t>
  </si>
  <si>
    <t>Sub-total carried to collection</t>
  </si>
  <si>
    <t>Internal cold water pipework</t>
  </si>
  <si>
    <t>2.0.0</t>
  </si>
  <si>
    <t>SOIL  &amp; WASTE PIPEWORK</t>
  </si>
  <si>
    <t>2.0.1</t>
  </si>
  <si>
    <t>100mm Diameter pipe (Class B)</t>
  </si>
  <si>
    <t>Lgths</t>
  </si>
  <si>
    <t>2.0.2</t>
  </si>
  <si>
    <t>50mm Diameter pipe (Class C)</t>
  </si>
  <si>
    <t>2.0.3</t>
  </si>
  <si>
    <t>32mm Diameter pipe (Class C)</t>
  </si>
  <si>
    <t>2.0.4</t>
  </si>
  <si>
    <t>100mm Diameter Pan Connector</t>
  </si>
  <si>
    <t>2.0.5</t>
  </si>
  <si>
    <t>100mm x 45° elbow</t>
  </si>
  <si>
    <t>2.0.6</t>
  </si>
  <si>
    <t>50mm x 45° Bend</t>
  </si>
  <si>
    <t>2.0.7</t>
  </si>
  <si>
    <t>100mm x 90° elbow</t>
  </si>
  <si>
    <t>2.0.8</t>
  </si>
  <si>
    <t>50mm x 90° Bend</t>
  </si>
  <si>
    <t>2.0.9</t>
  </si>
  <si>
    <t>50mm x 50mm x 50mm sweep Tee</t>
  </si>
  <si>
    <t>2.0.10</t>
  </si>
  <si>
    <t>50mm x 50mm x 50mm Y Tee</t>
  </si>
  <si>
    <t>2.0.11</t>
  </si>
  <si>
    <t>50mm to 32mm Bushing</t>
  </si>
  <si>
    <t>2.0.12</t>
  </si>
  <si>
    <t>50mm Diameter Floor Gully</t>
  </si>
  <si>
    <t>2.0.13</t>
  </si>
  <si>
    <t>Plumbing Porty &amp; miscellaneous materials required</t>
  </si>
  <si>
    <t>2.0.14</t>
  </si>
  <si>
    <t xml:space="preserve">ERA Glue/ S100 Glue and adhesive to install </t>
  </si>
  <si>
    <t>Tins</t>
  </si>
  <si>
    <t>UPVC pipes</t>
  </si>
  <si>
    <t>Soil &amp; waste pipework</t>
  </si>
  <si>
    <t>3.0.0</t>
  </si>
  <si>
    <t>SANITARY APPLIANCES</t>
  </si>
  <si>
    <t>All Sanitary Appliances shall be Ideal Standard</t>
  </si>
  <si>
    <t>or approved equal</t>
  </si>
  <si>
    <t>3.0.1</t>
  </si>
  <si>
    <r>
      <t xml:space="preserve"> Water Closet</t>
    </r>
    <r>
      <rPr>
        <sz val="10"/>
        <color indexed="8"/>
        <rFont val="Arial"/>
        <family val="2"/>
      </rPr>
      <t xml:space="preserve"> "S" or "P" Trap water closet cistern of 7.5litres </t>
    </r>
  </si>
  <si>
    <t xml:space="preserve">capacity for side supply and overflow with freeflo plastics syphon fitting </t>
  </si>
  <si>
    <t>and ½" micro valve HP/LP side supply ball valve ¾" side overflow complete with dual flush</t>
  </si>
  <si>
    <t>, simpla inlet connector and supports.</t>
  </si>
  <si>
    <t>CP Lever</t>
  </si>
  <si>
    <t>Gemini seat and cover</t>
  </si>
  <si>
    <t>Domex screws</t>
  </si>
  <si>
    <t>Panekta connectors</t>
  </si>
  <si>
    <t>3.0.2</t>
  </si>
  <si>
    <t>complete with disabled accessories</t>
  </si>
  <si>
    <t>3.0.3</t>
  </si>
  <si>
    <r>
      <t>Wash basin</t>
    </r>
    <r>
      <rPr>
        <sz val="10"/>
        <color indexed="8"/>
        <rFont val="Arial"/>
        <family val="2"/>
      </rPr>
      <t xml:space="preserve"> with a central, taphole overflow and chainhole </t>
    </r>
  </si>
  <si>
    <t>½" single flow monoblock fitting with swivel nozzel and chain</t>
  </si>
  <si>
    <t>Concealed with swivel nozzle waste 1¼" plastics bottle</t>
  </si>
  <si>
    <t xml:space="preserve"> trap with  75mm seal  bracket with fixing clamps c/w center waste bracket</t>
  </si>
  <si>
    <t>in aluminium alloy complete with push to flush valve</t>
  </si>
  <si>
    <t>3.0.4</t>
  </si>
  <si>
    <t>in aluminium alloy complete with infra red sensor valves complete</t>
  </si>
  <si>
    <t>3.0.5</t>
  </si>
  <si>
    <t xml:space="preserve">Urinal bowl complete with waste trap and push </t>
  </si>
  <si>
    <t>valves</t>
  </si>
  <si>
    <t>3.0.6</t>
  </si>
  <si>
    <r>
      <t xml:space="preserve">Single Bowl, Single Drainer Stainless Steel </t>
    </r>
    <r>
      <rPr>
        <b/>
        <sz val="10"/>
        <color indexed="8"/>
        <rFont val="Arial"/>
        <family val="2"/>
      </rPr>
      <t>SINK</t>
    </r>
    <r>
      <rPr>
        <sz val="10"/>
        <color indexed="8"/>
        <rFont val="Arial"/>
        <family val="2"/>
      </rPr>
      <t xml:space="preserve"> 1½'' strainer waste </t>
    </r>
  </si>
  <si>
    <t xml:space="preserve">slotted tail plastic bottle trap with 75mm seal, </t>
  </si>
  <si>
    <t xml:space="preserve">stainless steel leg and aluminium alloy bearers, </t>
  </si>
  <si>
    <t>½'' wall mounted angle valve with high rise</t>
  </si>
  <si>
    <t>3.0.7</t>
  </si>
  <si>
    <r>
      <rPr>
        <b/>
        <sz val="10"/>
        <color indexed="8"/>
        <rFont val="Arial"/>
        <family val="2"/>
      </rPr>
      <t>Glass Mirror</t>
    </r>
    <r>
      <rPr>
        <sz val="10"/>
        <color indexed="8"/>
        <rFont val="Arial"/>
        <family val="2"/>
      </rPr>
      <t xml:space="preserve"> Frame to be of vitrous china. Glass to be 4mm thick, 800mm  diameter concealed hangers, white colour. </t>
    </r>
  </si>
  <si>
    <t>3.0.8</t>
  </si>
  <si>
    <t>Toilet Roll Holder, chromiun plated</t>
  </si>
  <si>
    <t>3.0.9</t>
  </si>
  <si>
    <t>Toilet brush</t>
  </si>
  <si>
    <t>3.0.11</t>
  </si>
  <si>
    <t>Soap dispenser</t>
  </si>
  <si>
    <t>3.0.12</t>
  </si>
  <si>
    <t>Paper towel dispenser</t>
  </si>
  <si>
    <t>3.0.13</t>
  </si>
  <si>
    <t>Plumbing Porty &amp; other miscellanerous materials</t>
  </si>
  <si>
    <t>Sanitary appliances</t>
  </si>
  <si>
    <t>4.0.0</t>
  </si>
  <si>
    <t>COLD WATER PIPEWORK</t>
  </si>
  <si>
    <t>4.0.1</t>
  </si>
  <si>
    <t>32mm Diameter PPR pipe PN 16</t>
  </si>
  <si>
    <t>4.0.2</t>
  </si>
  <si>
    <t>4.0.3</t>
  </si>
  <si>
    <t>4.0.4</t>
  </si>
  <si>
    <t>32mm x 25mm PPR Reducer</t>
  </si>
  <si>
    <t>4.0.5</t>
  </si>
  <si>
    <t>4.0.6</t>
  </si>
  <si>
    <t>32mm x 90° PPR Elbow</t>
  </si>
  <si>
    <t>4.0.7</t>
  </si>
  <si>
    <t>4.0.8</t>
  </si>
  <si>
    <t>4.0.9</t>
  </si>
  <si>
    <t>4.0.10</t>
  </si>
  <si>
    <t>4.0.11</t>
  </si>
  <si>
    <t>32mm PPR Socket</t>
  </si>
  <si>
    <t>4.0.12</t>
  </si>
  <si>
    <t>4.0.13</t>
  </si>
  <si>
    <t>4.0.14</t>
  </si>
  <si>
    <t>32mm PPR Tee</t>
  </si>
  <si>
    <t>4.0.15</t>
  </si>
  <si>
    <t>4.0.16</t>
  </si>
  <si>
    <t>Set</t>
  </si>
  <si>
    <t>4,500 Litres complete with all accessories</t>
  </si>
  <si>
    <t>4.0.17</t>
  </si>
  <si>
    <t>2,500 Litres complete with all accessories</t>
  </si>
  <si>
    <t>4.0.18</t>
  </si>
  <si>
    <t>32mm Diameter pipe Ball Valve</t>
  </si>
  <si>
    <t>4.0.19</t>
  </si>
  <si>
    <t xml:space="preserve">Automatic transfer pump set complete with </t>
  </si>
  <si>
    <t>pressure gauge, pressure switches and/or</t>
  </si>
  <si>
    <t xml:space="preserve">membrane vessel, gate and non return valves. </t>
  </si>
  <si>
    <t>It shall be mounted on a base plate with   an</t>
  </si>
  <si>
    <t xml:space="preserve">isolator and shall have an automatic control operation: </t>
  </si>
  <si>
    <t xml:space="preserve">The capacity of the pump shall be determined at site </t>
  </si>
  <si>
    <t>a. Flow Rate- 2.5Litres/sec.</t>
  </si>
  <si>
    <t>b. Total Head-30m</t>
  </si>
  <si>
    <t>Pumps shall be operated with a float switch in-</t>
  </si>
  <si>
    <t>corporated into the Ground Storage Tanks</t>
  </si>
  <si>
    <t>tanks. (Duty &amp; standby pump set)</t>
  </si>
  <si>
    <t>DAB or GRUNDFOS</t>
  </si>
  <si>
    <t>4.0.20</t>
  </si>
  <si>
    <t>32mm Diameter Gate Valve complete with socket</t>
  </si>
  <si>
    <t>4.0.21</t>
  </si>
  <si>
    <t>25mm Diameter Gate Valve complete with socket</t>
  </si>
  <si>
    <t>4.0.22</t>
  </si>
  <si>
    <t>32mm Diameter Non Return Valve complete with socket</t>
  </si>
  <si>
    <t>4.0.23</t>
  </si>
  <si>
    <t>20mm Diameter stand pipe</t>
  </si>
  <si>
    <t>4.0.24</t>
  </si>
  <si>
    <t xml:space="preserve">Excavate 600mm deep x 450mm wide trench. The </t>
  </si>
  <si>
    <t>m3</t>
  </si>
  <si>
    <t>bottom of the trench shall be covered with 100mm thick</t>
  </si>
  <si>
    <t xml:space="preserve">layer of fine silted and salt free sand before laying the </t>
  </si>
  <si>
    <t>pipe. The pipe shall then be covered with 100mm thick</t>
  </si>
  <si>
    <t xml:space="preserve">layer of fine silted and salt free sand backfilling for </t>
  </si>
  <si>
    <t>Cold water pipes.</t>
  </si>
  <si>
    <t>Sub-total carried to Summary</t>
  </si>
  <si>
    <t>External works- cold water pipework</t>
  </si>
  <si>
    <t>4.1.0</t>
  </si>
  <si>
    <t>SEWAGE PIPEWORK</t>
  </si>
  <si>
    <t>4.1.1</t>
  </si>
  <si>
    <t>4.1.2</t>
  </si>
  <si>
    <t>75mm Diameter pipe (Class C)</t>
  </si>
  <si>
    <t>4.1.3</t>
  </si>
  <si>
    <t>4.1.4</t>
  </si>
  <si>
    <t>75mm x 45° elbow</t>
  </si>
  <si>
    <t>4.1.5</t>
  </si>
  <si>
    <t>4.1.6</t>
  </si>
  <si>
    <t>100mm x 100mm x 100mm Y Tee</t>
  </si>
  <si>
    <t>4.1.7</t>
  </si>
  <si>
    <t>75mm x 75mm x 75mm Y Tee</t>
  </si>
  <si>
    <t>4.1.8</t>
  </si>
  <si>
    <t>100mm to 75mm Bushing</t>
  </si>
  <si>
    <t>4.1.9</t>
  </si>
  <si>
    <t>100mm to 50mm Bushing</t>
  </si>
  <si>
    <t>4.1.10</t>
  </si>
  <si>
    <t>75mm to 50mm Bushing</t>
  </si>
  <si>
    <t>4.1.11</t>
  </si>
  <si>
    <t>100mm Diameter Vent Cap</t>
  </si>
  <si>
    <t>4.1.12</t>
  </si>
  <si>
    <t>50mm Diameter Vent Cap</t>
  </si>
  <si>
    <t>4.1.13</t>
  </si>
  <si>
    <t>4.1.14</t>
  </si>
  <si>
    <t xml:space="preserve">Excavate 1000mm deep x 450mm wide trench. The </t>
  </si>
  <si>
    <t>bottom of the trench shall be covered with 150mm thick</t>
  </si>
  <si>
    <t>layer of fine silted and salt free sand before laying the</t>
  </si>
  <si>
    <t>pipe. The pipe shall then be covered with 150mm thick</t>
  </si>
  <si>
    <t xml:space="preserve">layer of fine silted and salt free sand before backfilling </t>
  </si>
  <si>
    <t>for soil &amp; waste pipes.</t>
  </si>
  <si>
    <t>4.1.15</t>
  </si>
  <si>
    <t>100mm diameter high impact clean out</t>
  </si>
  <si>
    <t>4.1.16</t>
  </si>
  <si>
    <t>75mm diameter high impact clean out</t>
  </si>
  <si>
    <t>External works- Sewage pipework</t>
  </si>
  <si>
    <t>ACTUAL COST OF WORKS</t>
  </si>
  <si>
    <t xml:space="preserve">INTERNAL COLD WATER PIPEWORK </t>
  </si>
  <si>
    <t xml:space="preserve">INTERNAL SOIL &amp; WASTE PIPEWORK </t>
  </si>
  <si>
    <t xml:space="preserve">SANITARY APPLIANCES </t>
  </si>
  <si>
    <t>CARRIED TO BILL SUMMARY</t>
  </si>
  <si>
    <t>ALLOW FOR AS-INSTALLED DRAWINGS/MANUALS(1SET)</t>
  </si>
  <si>
    <t>CARRIED TO GENERAL SUMMARY</t>
  </si>
  <si>
    <t>BILL NO.6: PLUMBING</t>
  </si>
  <si>
    <t>AIR-CONDITIONING UNIT</t>
  </si>
  <si>
    <t xml:space="preserve">All air conditioner units shall be Midea, Daikin Inverter or </t>
  </si>
  <si>
    <t>or approved equal with R410a refrigerant compliant</t>
  </si>
  <si>
    <t>Energy efficient rating (3 star minimum),Tropical Climate class</t>
  </si>
  <si>
    <t>Low decibel noise level rating</t>
  </si>
  <si>
    <t>High Wall Unit</t>
  </si>
  <si>
    <t>12,000 Btu/h(3.6kW)</t>
  </si>
  <si>
    <t>18,000 Btu/h(7.1kW)</t>
  </si>
  <si>
    <t>24,000 Btu/h(7.1kW)</t>
  </si>
  <si>
    <t>1.1.0</t>
  </si>
  <si>
    <t>REFRIGERANT PIPING &amp; ACCESSORIES</t>
  </si>
  <si>
    <t xml:space="preserve">Supply and install in the location shown on the </t>
  </si>
  <si>
    <t xml:space="preserve">tender drawing and in accordance with the specifications, </t>
  </si>
  <si>
    <t>1.1.1</t>
  </si>
  <si>
    <t>15.9mm diameter copper pipe</t>
  </si>
  <si>
    <t>1.1.2</t>
  </si>
  <si>
    <t>12.7mm diameter copper pipe</t>
  </si>
  <si>
    <t>1.1.3</t>
  </si>
  <si>
    <t>9.5mm diameter copper pipe</t>
  </si>
  <si>
    <t>1.1.4</t>
  </si>
  <si>
    <t>6.4mm diameter copper pipe</t>
  </si>
  <si>
    <t>1.1.5</t>
  </si>
  <si>
    <t>15.9mm diameter Armaflex x 19mm thickness</t>
  </si>
  <si>
    <t>1.1.6</t>
  </si>
  <si>
    <t>12.7mm diameter Armaflex x 19mm thickness</t>
  </si>
  <si>
    <t>1.1.7</t>
  </si>
  <si>
    <t>9.5mm diameter Armaflex x 19mm thickness</t>
  </si>
  <si>
    <t>1.1.8</t>
  </si>
  <si>
    <t>6.4mm diameter Armaflex x 19mm thickness</t>
  </si>
  <si>
    <t>1.1.9</t>
  </si>
  <si>
    <t>Refrigerant gas cylinder for charging of units (R410)</t>
  </si>
  <si>
    <t>1.1.10</t>
  </si>
  <si>
    <t>Mounting bracket</t>
  </si>
  <si>
    <t>1.1.11</t>
  </si>
  <si>
    <t xml:space="preserve">Miscellaneous materials to include cutting disc </t>
  </si>
  <si>
    <t>Lots</t>
  </si>
  <si>
    <t>and other tools to complete works. Inckudes insulation</t>
  </si>
  <si>
    <t>tape and glue for armaflex pipes</t>
  </si>
  <si>
    <t>1.2.0</t>
  </si>
  <si>
    <t>Supply and install as shown on contract drawings</t>
  </si>
  <si>
    <t>and in accordance with specifications the following</t>
  </si>
  <si>
    <t>1.2.1</t>
  </si>
  <si>
    <t>2.5mm2 Copper Core PVC - Insulated, PVC - Sheathed</t>
  </si>
  <si>
    <t>metal shielded in 100m/coil standard length.</t>
  </si>
  <si>
    <t>coil</t>
  </si>
  <si>
    <t>1.2.2</t>
  </si>
  <si>
    <t>3 x 4.0mm 2 PVC insulated, insulated copper</t>
  </si>
  <si>
    <t>cable in 100m/Coil standard length.</t>
  </si>
  <si>
    <t>Coil</t>
  </si>
  <si>
    <t>1.2.3</t>
  </si>
  <si>
    <t>20mm dia. Electrical conduit pipe, bends, boxes,</t>
  </si>
  <si>
    <t>conduit accessories, jointing etc</t>
  </si>
  <si>
    <t>1.3.0</t>
  </si>
  <si>
    <t>CONDENSATE PIPEWORK</t>
  </si>
  <si>
    <t>1.3.1</t>
  </si>
  <si>
    <t>19mm diameter PVC Class 'E' pipe in 6.0m</t>
  </si>
  <si>
    <t>standard length</t>
  </si>
  <si>
    <t>length</t>
  </si>
  <si>
    <t>1.3.2</t>
  </si>
  <si>
    <t>19mm diameter PVC bend</t>
  </si>
  <si>
    <t>1.3.3</t>
  </si>
  <si>
    <t>S100 Glue to install pipes</t>
  </si>
  <si>
    <t>Carried to Summary</t>
  </si>
  <si>
    <r>
      <t>GH</t>
    </r>
    <r>
      <rPr>
        <sz val="10"/>
        <color indexed="9"/>
        <rFont val="Arial"/>
        <family val="2"/>
      </rPr>
      <t>¢</t>
    </r>
  </si>
  <si>
    <t xml:space="preserve">BILL NO.3 MECHNANICAL INSTALLATION </t>
  </si>
  <si>
    <t>BILL NO.8: FIRE FIGHTING</t>
  </si>
  <si>
    <t>Rate</t>
  </si>
  <si>
    <t>Amount</t>
  </si>
  <si>
    <t>FIRE FIGHTING INSTALLATION</t>
  </si>
  <si>
    <t>PORTABLE FIRE EXTINGUISHERS</t>
  </si>
  <si>
    <t>9kg ABC dry powder fire</t>
  </si>
  <si>
    <t xml:space="preserve">extinguisher  to BS 5423.  </t>
  </si>
  <si>
    <t xml:space="preserve">Squeeze grip controllable </t>
  </si>
  <si>
    <t>discharge hose mode complete</t>
  </si>
  <si>
    <t>with carbon dioxide cartridge,</t>
  </si>
  <si>
    <t>6kg ABC powder pack, operating</t>
  </si>
  <si>
    <t>instruction lable and wall bracket.</t>
  </si>
  <si>
    <t>Carbon dioxide fire extinguisher</t>
  </si>
  <si>
    <t>Capacity 9kg with hose and horn.</t>
  </si>
  <si>
    <t>Cost to include fixing bracket</t>
  </si>
  <si>
    <t xml:space="preserve">Miscellaneous installation items and consumables. </t>
  </si>
  <si>
    <t xml:space="preserve">FIRE FIGHTING INTSTALLATION </t>
  </si>
  <si>
    <t>GRID TIED SOLAR SYSTEM</t>
  </si>
  <si>
    <t>Add for General Attendance</t>
  </si>
  <si>
    <t>Carried To General Summary</t>
  </si>
  <si>
    <t>BILL NO.9: SOLAR SYSTEM</t>
  </si>
  <si>
    <t>BILL NO.9 - GRID TIED SOLAR SYSTEM</t>
  </si>
  <si>
    <t>BILL NO.10: EXTERNAL PAVING &amp; GRASSING</t>
  </si>
  <si>
    <t>Total (GH¢)</t>
  </si>
  <si>
    <t>Excavation</t>
  </si>
  <si>
    <t>Excavate trench for foundation over 300mm wide commencing at formation level and maximum depth not exceeding 1.00m</t>
  </si>
  <si>
    <t>m³</t>
  </si>
  <si>
    <t>Extra over all kinds of excavation for excavating in pit</t>
  </si>
  <si>
    <t>Selected excavated material backfill around foundations</t>
  </si>
  <si>
    <t>…............</t>
  </si>
  <si>
    <t>Treat all surface of excavation and filling with anti-termite before laying concrete</t>
  </si>
  <si>
    <t>E: IN-SITU CONCRETE/LARGE PRECAST CONCRETE</t>
  </si>
  <si>
    <t>E10: MIXING/CASTING/CURING IN-SITU CONCRETE</t>
  </si>
  <si>
    <t>Plain concrete designed mix C10, 25mm aggregate in blinding not exceeding 150mm thick</t>
  </si>
  <si>
    <t>Reinforced In-Situ Vibrated Concrete (Grade 30) As Described Filled Into Formwork And Around Reinforcement (Both Measured Separately) In:</t>
  </si>
  <si>
    <t>Sawn Formwork To:</t>
  </si>
  <si>
    <t>Vertical side of foundation</t>
  </si>
  <si>
    <t>Vertical side of column</t>
  </si>
  <si>
    <t>High Tensile Bars</t>
  </si>
  <si>
    <t>16mm Diameter bar in foundation</t>
  </si>
  <si>
    <t>12mm Diameter bar do</t>
  </si>
  <si>
    <t>16mm Diameter bar in column</t>
  </si>
  <si>
    <t>10mm Diameter bar in stirrups</t>
  </si>
  <si>
    <t>E50: PRECAST CONCRETE FRAME STRUCTURES</t>
  </si>
  <si>
    <t>Coping</t>
  </si>
  <si>
    <t>Coping size 225 x 50mm (Average) including throating on both sides</t>
  </si>
  <si>
    <t>F10: BRICK/BLOCK WALLING</t>
  </si>
  <si>
    <t>150mm Solid sandcrete blockwall in cement mortar (1:4) as described in wall</t>
  </si>
  <si>
    <t>J: WATERPROOFING</t>
  </si>
  <si>
    <t xml:space="preserve">Prepare wall surfaces and apply water-proofing paint to external foundation walls  </t>
  </si>
  <si>
    <t>M20: PLASTERED / RENDERED / ROUGHCAST COATINGS</t>
  </si>
  <si>
    <t>In-Situ Finishings</t>
  </si>
  <si>
    <t>20mm External Cement And Sand (1:3) Smooth Render As Described On Concrete And Blockwork</t>
  </si>
  <si>
    <t>Wall over 300mm wide</t>
  </si>
  <si>
    <t>Wall not exceeding 300mm wide</t>
  </si>
  <si>
    <t>M60: PAINTING / CLEAR FINISHING</t>
  </si>
  <si>
    <t>Prepare and apply two coats of "CORAL Weather Shield" acrylic emulsion paint as described or approved equal on rendered wall</t>
  </si>
  <si>
    <t>W</t>
  </si>
  <si>
    <t>BILL NO.11: FENCE WALL</t>
  </si>
  <si>
    <t>BILL NO.11 -FENCE WALL</t>
  </si>
  <si>
    <t>Carried To Summary</t>
  </si>
  <si>
    <t>BILL NO.11 -  FENCE WALL</t>
  </si>
  <si>
    <t>BILL NO.10 -  EXTERNAL PAVING &amp; GRASSING</t>
  </si>
  <si>
    <t>BILL NO.9 -  FIRE FIGHTING INSTALLATION</t>
  </si>
  <si>
    <t>BILL NO.8 -  MECHANICAL INSTALLATION</t>
  </si>
  <si>
    <t>BILL NO.7 -  GRID TIED SOLAR SYSTEM</t>
  </si>
  <si>
    <t xml:space="preserve">BILL NO.6 PLUMBING INSTALLATION </t>
  </si>
  <si>
    <t>BILL NO.6 -  PLUMBING INSTALLATION</t>
  </si>
  <si>
    <t>WINDOWS/DOORS</t>
  </si>
  <si>
    <t>Supply and installation of KS 50 aluminium frame horizontal sliding window with white sash frame finish 3000mm x 1500mm x 50mm, 6mm thick grey tinted glass with 2nr panes including mosquitoe netting complete and all accessories,firmly secured into block wall with screws as per drawings  - W1</t>
  </si>
  <si>
    <t>Ditto,2 nr pane 2800mmx1500mmx50mm do.-W2</t>
  </si>
  <si>
    <t>Ditto,2 nr pane 1500mmx1500mmx50mm do.-W3</t>
  </si>
  <si>
    <t>Ditto,2 nr pane 1500mmx1000mmx50mm do.-W5</t>
  </si>
  <si>
    <t>Ditto,2 nr pane 800mmx900mmx50mm do.-W6</t>
  </si>
  <si>
    <t>Ditto,2 nr panes  2200mmx 1500mmx50mm do.-W7</t>
  </si>
  <si>
    <t>FIRST FLOOR</t>
  </si>
  <si>
    <t>Steel fabric reinforcement to BS 4483 Red. A393 (10mm diameter at 200mm centres and weighing 6.16kg/m²) and fixing as described with 300mm minimum side and end laps (measured net - no allowance made for laps) in bed</t>
  </si>
  <si>
    <t>16mm Diameter bar; Staircase</t>
  </si>
  <si>
    <t>10mm Diameter bar; Staircase</t>
  </si>
  <si>
    <t>Lintels</t>
  </si>
  <si>
    <t>12mm Diameter bar; Lintels</t>
  </si>
  <si>
    <t>Supply and Spreading of topsiol and manure including planting of lawn, flowers and 3months maintenance</t>
  </si>
  <si>
    <t>RAMP AND STEPS</t>
  </si>
  <si>
    <t>E10.IN SITU CONCRETE</t>
  </si>
  <si>
    <t>Plain in-situ vibrated concrete (1:3:6 - 20mm machine crushed aggregate )  as described in;</t>
  </si>
  <si>
    <t>Formwork</t>
  </si>
  <si>
    <t>Sawn formwork to :</t>
  </si>
  <si>
    <t>Ramp and steps</t>
  </si>
  <si>
    <t>Sides of ramp and step</t>
  </si>
  <si>
    <t>M10 -  SAND CEMENT / CONCRETE / GRANOLITHIC / SCREEDS / FLOORING</t>
  </si>
  <si>
    <t>Cement and sand mix (1:3)</t>
  </si>
  <si>
    <t>40mm Thick Screed to make up levels to receive tiles (m/s)</t>
  </si>
  <si>
    <t>M.40 - Stone/Concrete/ Quarry/Ceramic tiling/Mosaic</t>
  </si>
  <si>
    <t>Non - Polished porcelain tiling, 600x600x10mm thick from KIMO or approved equal fixed to rendered wall with approved adhesive and pointed in approved grout.</t>
  </si>
  <si>
    <t>ramp and steps</t>
  </si>
  <si>
    <t>BILL NO.11 -EXTERNAL WORKS</t>
  </si>
  <si>
    <t>B/F</t>
  </si>
  <si>
    <t>C/F</t>
  </si>
  <si>
    <t xml:space="preserve">
Mineral Fibre acoustic ceiling tiles, NRC - 0.70, size 600 x 600 x 15mm with Square-edge and white painted finish, laid on fire rated OWAconstruct S3 exposed demountable T24 suspension system, comprising galvanised main tees and cross tees with main tees suspended by means of galvanised hangers at centres not exceeding 1200mm, and all installed to manufacturer's instructions.
</t>
  </si>
  <si>
    <t>L31.METAL STAIRS/WALKWAYS/BALUSTRADES</t>
  </si>
  <si>
    <t>Supply and fix galvanised steel fabricated balustrades per architects instructions</t>
  </si>
  <si>
    <t>TOTAL COST ESTIMATE (EXCLUDING TAX AND LEVIES)</t>
  </si>
  <si>
    <t>MAIN WORKS</t>
  </si>
  <si>
    <t>Parapet wall</t>
  </si>
  <si>
    <t>X</t>
  </si>
  <si>
    <t>BILL NO.7: MECHANICAL</t>
  </si>
  <si>
    <r>
      <t>m</t>
    </r>
    <r>
      <rPr>
        <vertAlign val="superscript"/>
        <sz val="11"/>
        <color theme="1"/>
        <rFont val="Arial"/>
        <family val="2"/>
      </rPr>
      <t>3</t>
    </r>
  </si>
  <si>
    <t xml:space="preserve">Slabs; thickness ≤ 150mm </t>
  </si>
  <si>
    <t>D: GROUNDWORK:</t>
  </si>
  <si>
    <t>10mm Diameter bar in Columns</t>
  </si>
  <si>
    <t>250mm X 120 X 130mm thick tile bricks laid on surface of walls on cement and sand mortar(1:3)  backing</t>
  </si>
  <si>
    <t>Walls surface</t>
  </si>
  <si>
    <t>300 x 450 x 9mm units to floors level to falls only not exceeding 15 degrees from horizontal,plain for washrooms walls</t>
  </si>
  <si>
    <r>
      <rPr>
        <u/>
        <sz val="11"/>
        <color theme="1"/>
        <rFont val="Arial"/>
        <family val="2"/>
      </rPr>
      <t>ADD</t>
    </r>
    <r>
      <rPr>
        <sz val="11"/>
        <color theme="1"/>
        <rFont val="Arial"/>
        <family val="2"/>
      </rPr>
      <t xml:space="preserve"> CONTINGENCY  (10%)</t>
    </r>
  </si>
  <si>
    <t>m2</t>
  </si>
  <si>
    <t>Overside Concrete;thickness 150mm</t>
  </si>
  <si>
    <r>
      <t>Soffits of  sloping slabs, slope &gt; 15</t>
    </r>
    <r>
      <rPr>
        <strike/>
        <vertAlign val="superscript"/>
        <sz val="11"/>
        <rFont val="Arial"/>
        <family val="2"/>
      </rPr>
      <t>0</t>
    </r>
  </si>
  <si>
    <r>
      <t>m</t>
    </r>
    <r>
      <rPr>
        <vertAlign val="superscript"/>
        <sz val="12"/>
        <rFont val="Arial"/>
        <family val="2"/>
      </rPr>
      <t>3</t>
    </r>
  </si>
  <si>
    <t>Ditto, Fixed Frame, 700mmx2000mmx50mm do.-W4</t>
  </si>
  <si>
    <t>Ditto, Fixed Frame;  1000mmx3000mmx50mm do.-W8</t>
  </si>
  <si>
    <t>EH/EL/13</t>
  </si>
  <si>
    <t>EH/EL/11</t>
  </si>
  <si>
    <t>EH/EL/08</t>
  </si>
  <si>
    <t>EL/9</t>
  </si>
  <si>
    <t>EL/8</t>
  </si>
  <si>
    <t>EL/7</t>
  </si>
  <si>
    <t>Collection Ghs</t>
  </si>
  <si>
    <t>ii)</t>
  </si>
  <si>
    <t>i)</t>
  </si>
  <si>
    <r>
      <t xml:space="preserve">13 Amp 2 gang switched socket outlet with </t>
    </r>
    <r>
      <rPr>
        <b/>
        <sz val="10"/>
        <rFont val="Arial"/>
        <family val="2"/>
      </rPr>
      <t>UPS</t>
    </r>
    <r>
      <rPr>
        <sz val="10"/>
        <rFont val="Arial"/>
        <family val="2"/>
      </rPr>
      <t xml:space="preserve"> or </t>
    </r>
    <r>
      <rPr>
        <b/>
        <sz val="10"/>
        <rFont val="Arial"/>
        <family val="2"/>
      </rPr>
      <t xml:space="preserve">Clean </t>
    </r>
    <r>
      <rPr>
        <sz val="10"/>
        <rFont val="Arial"/>
        <family val="2"/>
      </rPr>
      <t>Power clearly marked in RED colour</t>
    </r>
  </si>
  <si>
    <r>
      <t>4.0mm</t>
    </r>
    <r>
      <rPr>
        <vertAlign val="superscript"/>
        <sz val="10"/>
        <rFont val="Arial"/>
        <family val="2"/>
      </rPr>
      <t xml:space="preserve">2 </t>
    </r>
    <r>
      <rPr>
        <sz val="10"/>
        <rFont val="Arial"/>
        <family val="2"/>
      </rPr>
      <t>PVC insulated single core copper cable</t>
    </r>
  </si>
  <si>
    <r>
      <t>4.0mm</t>
    </r>
    <r>
      <rPr>
        <vertAlign val="superscript"/>
        <sz val="10"/>
        <rFont val="Arial"/>
        <family val="2"/>
      </rPr>
      <t>2</t>
    </r>
    <r>
      <rPr>
        <sz val="10"/>
        <rFont val="Arial"/>
        <family val="2"/>
      </rPr>
      <t xml:space="preserve"> PVC insulated single core copper cable</t>
    </r>
  </si>
  <si>
    <t>20mm Diameter pvc conduit including all fixing accessories in floor screeds or chases in block work</t>
  </si>
  <si>
    <r>
      <t>3 x 16mm</t>
    </r>
    <r>
      <rPr>
        <vertAlign val="superscript"/>
        <sz val="10"/>
        <rFont val="Arial"/>
        <family val="2"/>
      </rPr>
      <t>2</t>
    </r>
    <r>
      <rPr>
        <sz val="10"/>
        <rFont val="Arial"/>
        <family val="2"/>
      </rPr>
      <t xml:space="preserve"> XLPE/PVC copper cable</t>
    </r>
  </si>
  <si>
    <r>
      <t>5 x 16mm</t>
    </r>
    <r>
      <rPr>
        <vertAlign val="superscript"/>
        <sz val="10"/>
        <rFont val="Arial"/>
        <family val="2"/>
      </rPr>
      <t>2</t>
    </r>
    <r>
      <rPr>
        <sz val="10"/>
        <rFont val="Arial"/>
        <family val="2"/>
      </rPr>
      <t xml:space="preserve"> XLPE/PVC copper cable</t>
    </r>
  </si>
  <si>
    <r>
      <t>4 x 25mm</t>
    </r>
    <r>
      <rPr>
        <vertAlign val="superscript"/>
        <sz val="10"/>
        <rFont val="Arial"/>
        <family val="2"/>
      </rPr>
      <t>2</t>
    </r>
    <r>
      <rPr>
        <sz val="10"/>
        <rFont val="Arial"/>
        <family val="2"/>
      </rPr>
      <t xml:space="preserve"> XLPE/PVC copper cable (provisional)</t>
    </r>
  </si>
  <si>
    <t>BILL NO.6 -  ELECTRICAL INSTALLATION</t>
  </si>
  <si>
    <r>
      <t>35mm</t>
    </r>
    <r>
      <rPr>
        <vertAlign val="superscript"/>
        <sz val="10"/>
        <rFont val="Arial"/>
        <family val="2"/>
      </rPr>
      <t>2</t>
    </r>
    <r>
      <rPr>
        <sz val="10"/>
        <rFont val="Arial"/>
        <family val="2"/>
      </rPr>
      <t xml:space="preserve"> single core PVC cable, insulation colour green/yellow</t>
    </r>
  </si>
  <si>
    <r>
      <t xml:space="preserve"> Water Closet</t>
    </r>
    <r>
      <rPr>
        <sz val="10"/>
        <rFont val="Arial"/>
        <family val="2"/>
      </rPr>
      <t xml:space="preserve"> "S" or "P" Trap water closet cistern of 7.5litres </t>
    </r>
  </si>
  <si>
    <r>
      <t>Wash basin</t>
    </r>
    <r>
      <rPr>
        <sz val="10"/>
        <rFont val="Arial"/>
        <family val="2"/>
      </rPr>
      <t xml:space="preserve"> with a central, taphole overflow and chainhole </t>
    </r>
  </si>
  <si>
    <t>BILL NO 1: PRELIMINARIES</t>
  </si>
  <si>
    <t xml:space="preserve">Sides of beams, Isolated regular 0borectangular shape, </t>
  </si>
  <si>
    <t xml:space="preserve">I </t>
  </si>
  <si>
    <t>ALLOW FOR PRESSURE TESTING</t>
  </si>
  <si>
    <t>BILL NO.1-  PRELIMINARIES BILL AND GENERAL CONDITIONS</t>
  </si>
  <si>
    <t>AMOUNT(GHC)</t>
  </si>
  <si>
    <t>Generally</t>
  </si>
  <si>
    <t xml:space="preserve">The contractor shall be deemed to have allowed against each item a rate which complies with all the requirements of the “Preliminaries”. All unpriced preliminaries items shall be deemed to have been included in the general pricing of the works.
All item containing “Preliminaries” shall apply to the whole of the works
The contractor shall be deemed to have allowed against each item or in his rates of complying with all the requirements of the “Preliminaries”.
All item containing “Preliminaries” shall apply to the whole of the works
</t>
  </si>
  <si>
    <r>
      <rPr>
        <b/>
        <u/>
        <sz val="11"/>
        <rFont val="Arial"/>
        <family val="2"/>
      </rPr>
      <t>Names of Parties</t>
    </r>
    <r>
      <rPr>
        <b/>
        <sz val="11"/>
        <rFont val="Arial"/>
        <family val="2"/>
      </rPr>
      <t xml:space="preserve">
</t>
    </r>
    <r>
      <rPr>
        <sz val="11"/>
        <rFont val="Arial"/>
        <family val="2"/>
      </rPr>
      <t>The names of parties referred to in these Bills of Quantities and in the Conditions of Contract are as follows:-</t>
    </r>
    <r>
      <rPr>
        <b/>
        <sz val="11"/>
        <rFont val="Arial"/>
        <family val="2"/>
      </rPr>
      <t xml:space="preserve">
Employer: MINISTRY OF EMPLOYMENT AND LABOUR RELATIONS/ GJSPROJECTS                                                                                                                                                        Engineer:-  MICHAEL AMOAH</t>
    </r>
  </si>
  <si>
    <t>Format of Bills of Quantities</t>
  </si>
  <si>
    <t>Major portions of this Bills of Quantities have been prepared in accordance with the "Standard Method of Measurement of Building Works",Seventh (7th) Edition (metric) Revised SMM7R (metric)  dated July 1998 issued by the Royal Institution of Chartered Surveyors (R.I.C.S.) and the building Employers Confederation (B.E.C.) both of the United Kingdom. However, departures from this method of measurement (see General Notes on Method of Measurement) have been effected to reduce the number of measured Labour items and also to simplify certain other measured items. The Contractor must allow for this departures in his/her pricing so that his/her tender figure shall represent the total cost of all items of works involved in the project. No claim for extra payment will be entertained on the ground that method of the measurement adopted does not comply with the said Standard Method of Measurement.</t>
  </si>
  <si>
    <t>Prohibition of Use</t>
  </si>
  <si>
    <t>The quantities given in the Bills of Quantities are not intended for ordering of materials/components. Quantities for use in ordering materials/components must be calculated by the Contractor by measurement on site or from contract drawings.</t>
  </si>
  <si>
    <r>
      <rPr>
        <b/>
        <u/>
        <sz val="11"/>
        <rFont val="Arial"/>
        <family val="2"/>
      </rPr>
      <t>Site Location</t>
    </r>
    <r>
      <rPr>
        <sz val="11"/>
        <rFont val="Arial"/>
        <family val="2"/>
      </rPr>
      <t xml:space="preserve">
The Site is located at: Worawora in the Oti Accra Region
The Contractor is to visit and examine the site and satisfy himself as to the site conditions and facilities for obtaining special materials and shall obtain generally his own information on all matters affecting the execution of the Works.
</t>
    </r>
  </si>
  <si>
    <t>Overtime</t>
  </si>
  <si>
    <t>The Contractor shall be held to have made all enquiries as to the source of his labour and to have made all provisions in his tender for every cost to him of providing and maintaining the labour force necessary to complete the contract including all extra and additional works in the contract Time, including all overtime and weekend working which he considers he shall require and supervisory cost associated therewith.  No extra will be allowed on the contract Sum for this Clause.</t>
  </si>
  <si>
    <t xml:space="preserve">TO COLLECTION                 </t>
  </si>
  <si>
    <t>Definition of Abbreviations</t>
  </si>
  <si>
    <t>Abbreviations have been used in the Bills of Quantities for the units of measurement and the Contractor should take due notice of the under-mentioned:</t>
  </si>
  <si>
    <r>
      <t>m3/ m</t>
    </r>
    <r>
      <rPr>
        <vertAlign val="superscript"/>
        <sz val="11"/>
        <rFont val="Arial"/>
        <family val="2"/>
      </rPr>
      <t>3</t>
    </r>
    <r>
      <rPr>
        <sz val="11"/>
        <rFont val="Arial"/>
        <family val="2"/>
      </rPr>
      <t>/cu. m.    -     Cubic Metre</t>
    </r>
  </si>
  <si>
    <r>
      <t>m2/ m</t>
    </r>
    <r>
      <rPr>
        <vertAlign val="superscript"/>
        <sz val="11"/>
        <rFont val="Arial"/>
        <family val="2"/>
      </rPr>
      <t>2</t>
    </r>
    <r>
      <rPr>
        <sz val="11"/>
        <rFont val="Arial"/>
        <family val="2"/>
      </rPr>
      <t>/sq. m.    -     Square Metre</t>
    </r>
  </si>
  <si>
    <t>lm              -      Linear Metre</t>
  </si>
  <si>
    <t>mm            -      Millimetre</t>
  </si>
  <si>
    <t>kg              -      Kilogramme</t>
  </si>
  <si>
    <t>T/ton         -      Tonne</t>
  </si>
  <si>
    <t>No./Nr.       -      Number</t>
  </si>
  <si>
    <t>Alterations to the Bills of Quantities</t>
  </si>
  <si>
    <t>No alterations or qualifications of any kind whatsoever shall be made by the Contractor to the text of the Bills of Quantities unless authorised or directed in writing by the Enginner or Quantity Surveyor. If any unauthorised alteration or qualification is made by the Contractor, it will be ignored and the text prepared text will be rigidly adhered to.</t>
  </si>
  <si>
    <t>Preamble References</t>
  </si>
  <si>
    <t>To avoid long descriptions and repetitions, certain description of measured items contain only brief details of materials and/or workmanship and reference to a preamble clause. Whether specifically referred to or not, items in the preambles section in these Bills of Quantities are deemed to qualify and be part of every description of measured work to which they refer and shall be deemed to have been taken into consideration in pricing the whole of these Bills of Quantities.</t>
  </si>
  <si>
    <t>Priced Bills of Quantities</t>
  </si>
  <si>
    <t>Should there be a difference between a Contractor's Tender Sum and the arithmetically corrected Tender Figure of the "measured works" (after a complete technical and arithmetical check) an adjustment will be made to the rates by agreement. Conversely, a percentage adjustment shall be calculated by using the total amount of the errors in relation to the value of the "measured works" and thus leaving the original Tender Sum unaltered. Variations to the "measured works" in both approaches shall be subject to the same rate amendments or percentage adjustments respectively.</t>
  </si>
  <si>
    <t>Provisional Sum</t>
  </si>
  <si>
    <t>The Provisional Sum in these Bills of Quantities are used solely to indicate a gross amount inclusive of Contractor's profit and all other elements of loss. These sums will be expended or deducted in whole or in part as required by the Engineer and no claim for loss of profit will be entertained in this respect. The Contractor must not order expenditure against any work covered by Provisional Sums unless receipt of order in writing from the Engineer.</t>
  </si>
  <si>
    <t>Prime Cost (PC) Sums</t>
  </si>
  <si>
    <t>Prime Cost (PC) Sums included in these Bills of Quantities are for goods to be supplied by a Supplier or work to be executed by a Contractor both to be nominated by the Engineer, P.C. Sums shall be understood to mean the NET  amount expended in favour of such persons after deducting all discounts and shall include all taxes (where applicable) and the cost of packing, carriage/freight and delivery as specified. All such PC Sums are at the complete disposal of the Engineer who may direct how they are expended, deducted in whole or in part from the Contract Sum.</t>
  </si>
  <si>
    <t>Following a PC Sum, provision has been made for the Contractor to insert an element of profit and attendance. The Contractor shall express the element of profit as a percentage of the PC Sum and that of attendance as a lump sum.</t>
  </si>
  <si>
    <t>Price Adjustment</t>
  </si>
  <si>
    <t xml:space="preserve">There shall be no adjustment for fluctuations </t>
  </si>
  <si>
    <t>Description of the Works</t>
  </si>
  <si>
    <t>The works shall comprise the constructionf the following facilities  including external services and works. Included in this document are the following:</t>
  </si>
  <si>
    <t>PRELIMINARIES AND GENERAL CONDITIONS</t>
  </si>
  <si>
    <t xml:space="preserve">      </t>
  </si>
  <si>
    <t>MASONRY</t>
  </si>
  <si>
    <t>STURCTURAL / CARCASING METAL / TIMBER</t>
  </si>
  <si>
    <t>CLADDING/COVERING</t>
  </si>
  <si>
    <t>LININGS/SHEATHING/DRY PARTITIONING</t>
  </si>
  <si>
    <t>WINDOWS/DOORS/STAIRS</t>
  </si>
  <si>
    <t xml:space="preserve"> SURFACE FINISHES</t>
  </si>
  <si>
    <t>FURNITURE/EQUIPMENT</t>
  </si>
  <si>
    <t>ELECTRICAL/FIRE</t>
  </si>
  <si>
    <t>PLUMBING INSTALLATION</t>
  </si>
  <si>
    <t>VENTILATION /AIR CONDITIONING SYSTEMS</t>
  </si>
  <si>
    <t>Assistance to Consultant, Etc.</t>
  </si>
  <si>
    <t>Allow a sum for providing all reasonable information, labour and facilities required by the Supervising Consultant (Resident Clerk of works, Engineer, Architect, Etc) in carrying out their duties in connection with this contract per specification.</t>
  </si>
  <si>
    <t>A.</t>
  </si>
  <si>
    <t>Performance Guarantee</t>
  </si>
  <si>
    <t>The Contractor shall be required within twenty eight (28) days of receiving the acceptance letter to enter into a written, signed and witnessed guarantee to guarantee the due performance of the works in the sum of ten percent (10%) of the total amount of the contract for performance guarantee .</t>
  </si>
  <si>
    <t>The acceptance of a Performance Guarantee obtained by the Contractor with a Bank  Company shall be at the sole discretion of the Employer. The guarantee will remain in force until such time as the Contractor has made good the defects notified to him/her by the Engineer in accordance with the Conditions of Contract.</t>
  </si>
  <si>
    <t>It shall be deemed that the Contractor has made due allowance in his/her tender for the cost of obtaining the guarantee to collection the guarantee.</t>
  </si>
  <si>
    <t>Advance Payment Guarantee</t>
  </si>
  <si>
    <t>Should any advance be given, the Contractor shall provide as a condition precedent, an acceptable advance guarantee from a Bank covering the amount of the advance until its repayment in full.</t>
  </si>
  <si>
    <t>Direct Payments</t>
  </si>
  <si>
    <t>The Direct Payment are for works, materials/components to be provided either by the Employer or by persons directly contracted to/or directly engaged by him/her. The sums will not be paid to or through the Contractor. They will be deducted in full from the contract sum as and when the works and materials/components are delivered.</t>
  </si>
  <si>
    <t>Setting Out the Works</t>
  </si>
  <si>
    <t>At commencement of the contract and during progress of the works, the Contractor shall set out the whole of the works in accordance with the drawings and in conjunction with levels and measurements taken on the site and shall be responsible for the accuracy thereof, and if inaccurate, for making alterations as required by the Engineer.</t>
  </si>
  <si>
    <t>The Contractor shall perform all setting out by a method to be approved by the Engineer and provide all instruments, templates, rods and setting out boards etc. as may be necessary for this purpose and where required maintain these for reference during the progress of the works.</t>
  </si>
  <si>
    <t>The Contractor shall protect and preserve all bench marks, site rails, pegs and other items used for setting out the works.</t>
  </si>
  <si>
    <t>Existing Materials on Site</t>
  </si>
  <si>
    <t>Sand, gravel, vegetable soil, turf and other materials obtained from the site shall remain the property of the Employer until removed from the site in accordance with the contract. Excavations shall not be made or enlarged for the purpose of obtaining such materials. These materials shall not be used for any purpose other than for the execution of the works.</t>
  </si>
  <si>
    <t>Maintenance of Services</t>
  </si>
  <si>
    <t>The Contractor shall protect, uphold, temporarily direct and maintain all pipes, ducts, drains, sewers, service mains, overhead cables and the like during the execution of the works. The Contractor shall make good damage to any cause within its control at its own expense or pay any costs and charges in connection therewith. Approval shall be obtained at least two (2) weeks in advance if any services have to be interrupted.</t>
  </si>
  <si>
    <t>Temporary Accommodation for the Employer</t>
  </si>
  <si>
    <t>The Contractor shall  provide and erect suitable offices of not less than fourteen (14) square metres in floor area for the exclusive use of the Consultants consisting of two (2) separate rooms complete with plan chest, tables and chairs, other furniture and equipment including the supply of electricity.</t>
  </si>
  <si>
    <t>The Contractor shall provide and maintain temporary sanitary accommodation and facilities for the exclusive use of the Consultant. After, shift and adapt from time to time as necessary and clear away on completion.</t>
  </si>
  <si>
    <t>Semi-Permanent Name/Project Display  Board</t>
  </si>
  <si>
    <t>The Contractor shall provide a steel framed and steel sheet notice board at the entrance of the site bearing the names of the Project, Contractor, Consultant, Start Date and Completion Date. The size, design and colour of the notice board shall be subject to the approval of the Engineer.</t>
  </si>
  <si>
    <t>Advertising Right</t>
  </si>
  <si>
    <t>The Contractor shall not display any other notice or advertisement in any form on any part of the site, works, hoardings or adjoining ground without the prior approval in writing of the Engineer.</t>
  </si>
  <si>
    <t>Records of Temperature, Visitors, etc</t>
  </si>
  <si>
    <t>The Contractor shall keep accurate records of the temperature, visitors and any other occurrences affecting the progress of quality of the works.</t>
  </si>
  <si>
    <t xml:space="preserve">Transport for work people
</t>
  </si>
  <si>
    <t>Allow for all costs  in connection with the provision of transport for work people.</t>
  </si>
  <si>
    <t>Telephone for the Employer</t>
  </si>
  <si>
    <t xml:space="preserve">The Contractor shall provide and maintain an independent telephone service to the Employer representative's temporary site office for the full period of the works and pay all connection charges and expenses. (Special communication garget dues to the perculairity of site conditions) </t>
  </si>
  <si>
    <t>The cost of telephone calls made on behalf of the Employer from the telephone is given as a Provisional Sum elsewhere.</t>
  </si>
  <si>
    <t>Confirmation of Verbal Instructions</t>
  </si>
  <si>
    <t>The Contractor shall keep on site at all times a record of all verbal instructions and shall send copies to the Consultants within seven (7) days of these being given.</t>
  </si>
  <si>
    <t>Surveying Equipments</t>
  </si>
  <si>
    <t>The Contractor shall provide and keep on the works a level tripod and staff for the sole use of the Clerk of Works and other artisans employed directly by the Employer. The instrument shall be maintained in proper adjustment by the Contractor who shall also provide all necessary attendance.</t>
  </si>
  <si>
    <t>Geodetic Survey</t>
  </si>
  <si>
    <r>
      <t>Allow a provisional Sum of</t>
    </r>
    <r>
      <rPr>
        <b/>
        <sz val="11"/>
        <rFont val="Arial"/>
        <family val="2"/>
      </rPr>
      <t xml:space="preserve"> GHC 15,000.00</t>
    </r>
    <r>
      <rPr>
        <sz val="11"/>
        <rFont val="Arial"/>
        <family val="2"/>
      </rPr>
      <t xml:space="preserve"> for soil test and investigations by the Consultant. </t>
    </r>
  </si>
  <si>
    <t>NOMINATED SUB-CONTRACTORS, SUPPLIERS AND PUBLIC BODIES</t>
  </si>
  <si>
    <t>Nominated Sub-Contractors</t>
  </si>
  <si>
    <t>The Contractor shall be responsible for the supervision and administration of any Nominated Sub-Contractor in accordance with the Conditions of Contract and will be required to arrange a programme with each Nominated Sub-Contractor.</t>
  </si>
  <si>
    <t>Works required to be executed by a Nominated Sub-Contractor are given as Prime Cost (PC) Sums.</t>
  </si>
  <si>
    <t>Payments to Nominated Sub-Contractors</t>
  </si>
  <si>
    <t>At the time of every valuation of the works for Interim Certificate purposes, the Contractor shall submit in duplicate (through Consultants as applicable) with one copy to the Quantity Surveyor, a statement from each of the Nominated Sub-Contractors showing:</t>
  </si>
  <si>
    <t>I. ► The gross amount (including cash discount and retention) claimed in</t>
  </si>
  <si>
    <t xml:space="preserve">        the current valuation.</t>
  </si>
  <si>
    <t>II. ►The amount received from the Contractor to date before deduction</t>
  </si>
  <si>
    <t xml:space="preserve">        of contra charges.</t>
  </si>
  <si>
    <t>Amount in respect of Nominated Sub-Contractors will not be included in valuation unless these statements are receive  in good time.</t>
  </si>
  <si>
    <t>These statements will be accepted as "reasonable proof" of payments to the Nominated Sub-Contractor, however, in addition, the receipted invoices of Nominated Sub-Contractors, shall be submitted to the Quantity Surveyor as a proof of such payments.</t>
  </si>
  <si>
    <t>General Attendance</t>
  </si>
  <si>
    <t>The Contractor shall allow against the items following each Prime Cost Sum described as "General Attendance" for nominated Sub-Contractors. This item is to include for use of the Contractors temporary roads, paving and paths, standing scaffolding, standing power, operated hoisting plant, the provision of temporary lighting and water supplies, clearing away rubbish, provision of space for the Nominated Sub-Contractors own offices and for the storage of plant and materials and the use of messrooms, sanitary accommodation and welfare facilities..</t>
  </si>
  <si>
    <t>In addition, the Contractor shall give such facilities as the Project Manager may consider reasonable to all Nominated Sub-Contractors or Companies employed upon the works.</t>
  </si>
  <si>
    <t>The Contractor shall give all such Nominated Sub-Contractors or Companies all information reasonably necessary to enable them to set out and execute their work properly in harmony with the surroundings and with other regards and shall not allow them to proceed otherwise.</t>
  </si>
  <si>
    <t>Special Attendance</t>
  </si>
  <si>
    <t>Where required, the Contractor shall allow against the items following some Prime Cost Sums described as "Special Attendance" for some Nominated Sub-Contractors shall be given as an item in each case giving particulars (e.g. unloading, storing, hoisting, placing in position, providing power and additional or special scaffolding).</t>
  </si>
  <si>
    <t>The Contractor will be required to produce evidence to the Project Manager that a Sub-Contract agreement has been entered into with each Sub-Contractor and when required, produce relevant documents to the Project Manager for inspection.</t>
  </si>
  <si>
    <t>The Project Manager will require proof of payment of previously certified monies to Nominated Sub-Contractors before certifying any and/or final payment.</t>
  </si>
  <si>
    <t>Provisional Sums Tendered for by Contractor</t>
  </si>
  <si>
    <t>Should the Contractor tender for work covered in the Bill of Quantities by a Provisional Sum, the Contractor will be deemed to have included for all profit, overheads, discounts etc., required by him/her in his/her Sub-tender and the Provisional Sum included in these Bills of Quantities together with any profit shall be omitted if his/her tender is accepted.</t>
  </si>
  <si>
    <t>Builder's Work</t>
  </si>
  <si>
    <t>Unless otherwise stated, Builder's Work in connection with Nominated Sub-Contractor's Work shall be measured separately. The Contractor shall be responsible for ascertaining and co-ordinating Nominated Sub-Contractors requirements for all holes, chases, fixings and the like to structural concrete, block work and for obtaining the prior approval of the Engineer thereto. Holes and chases in concrete shall be formed at the time of casting the concrete and shall not be cut later, except with the approval of the Project Manager. No claim shall be considered for the extra cost of cutting away work already built as a result of the failure of Contractor to obtain sufficient particulars before hand.</t>
  </si>
  <si>
    <t>Nominated Suppliers</t>
  </si>
  <si>
    <t>Nominated Suppliers are given at Prime cost Sums. The Engineer reserves the right to inspect the relevant contracts of sale of all Nominated Suppliers.</t>
  </si>
  <si>
    <t>Fix Only</t>
  </si>
  <si>
    <t>The term 'FIX ONLY" used in connection with the fixing of goods and materials obtained from a Nominated Supplier shall be held to include in addition to the stipulations in the Standard Method of Measurement, the opening of crates and packages, inspecting goods and materials before taking delivery, notifying the Nominated Supplier of any breakages or deficiencies and ensuring rectification of any irregularities. No claim will be considered for extra costs or delay in consequence of any neglect on the part of the Contractor to carry out such inspection.</t>
  </si>
  <si>
    <t>The Contractor shall allow for taking delivery of goods at the Nominated Suppliers warehouse (where applicable and transporting it to site). It must allow in addition for providing adequate and effective insurance cover for all materials from the point at which the suppliers insurance liability ceases until the time that such materials components are installed.</t>
  </si>
  <si>
    <t>Contractor's Responsibility</t>
  </si>
  <si>
    <t>The Contractor shall be responsible for agreeing with each Nominated Sub-Contractor/Supplier the dates at which It will require their respective approved drawings so that the works can progress regularly and diligently and shall keep the Project Manager informed of all such agreed dates.</t>
  </si>
  <si>
    <t>GENERAL FACILITIES AND OBLIGATIONS</t>
  </si>
  <si>
    <t>Plant, Tools and Vehicles</t>
  </si>
  <si>
    <t>The Contractor shall provide, maintain and remove on completion mechanical and other plant, transport, fuel, tols, tackle, scaffolding, stagging, instruments, implements and equipment of every description necessary for the full and complete execution of every part of the works. All work in connection with plant, scaffolding, staging, working accommodation, and the like shall be executed and maintained to the requirements of the Area Local Authority and to the satisfaction of the Project Manager.</t>
  </si>
  <si>
    <t>Grid of Levels</t>
  </si>
  <si>
    <t>Immediately on hand over of the site and before any work has been commenced, the Contractor shall arrange for a grid of levels to be taken of the site in the presence of and agreed by the Project Manager and shall supply the Project Manager and Quantity Surveyor with copies thereof.</t>
  </si>
  <si>
    <t>Warning Lights</t>
  </si>
  <si>
    <t>The Contractor shall provide and maintain all necessary temporary warning lights and notices in connection with scaffolding, fans, gantries, guardrail, hoardings and the like.</t>
  </si>
  <si>
    <t>Working Drawings</t>
  </si>
  <si>
    <t>The Contractor shall keep working drawings for all works on site at all times pasted on approved flat board and protected at all times from damage.</t>
  </si>
  <si>
    <t>Articles of Value and Burial Remains</t>
  </si>
  <si>
    <t>All coins or articles of value or antiquity which may be discovered in the excavations and/or on the site shall remain the property of the Employer and must be delivered up to the Consultants for instructions.</t>
  </si>
  <si>
    <t>The Contractor shall, on discovery on site of bones or burial remains, adequately protect same and inform the Consultants for instructions.</t>
  </si>
  <si>
    <t>Contractor's Supervision</t>
  </si>
  <si>
    <t>The Contractor shall provide full and adequate supervision during the progress of the works and shall keep a competent and authorised person (approved by Consultants) in-charge of the works at all reasonable times. Such a person in-charge shall be responsible for the supervision, co-ordination and administration of the works and must be able to receive and act upon (on behalf of the Contractor) all instructions, directions or orders issued by the Consultants.</t>
  </si>
  <si>
    <t>Obligations of Contractor</t>
  </si>
  <si>
    <t>The Employer may engage other specialists, artisans or workers to execute works not forming part of this contract.</t>
  </si>
  <si>
    <t>The Contractor shall be deemed to have made allowance for his/her responsibilities and obligations in connection with any persons directly engaged by the Employer.</t>
  </si>
  <si>
    <t>Co-ordination etc. of Work not Forming Part of this Contract</t>
  </si>
  <si>
    <t>The Contractor shall be responsible for the co-ordination of work not forming part of this contract with the remainder of the works. The Contractor shall provide the various Authorities or Specialist Companies carrying out such work with sufficient information regarding line, level etc. as shown on the drawings, to enable them to provide and lay mains, cables etc. along routes on or adjacent to the site without any undue delays or interruptions and to suit the programme for the works.</t>
  </si>
  <si>
    <t>Temporary Sheds</t>
  </si>
  <si>
    <t>The Contractor shall provide and maintain temporary water-tight lock-up sheds for the storage of materials, tools and tackle for the use of all persons employed on the site including Nominated Sub-Contractors/Suppliers and others. |After, shift and adapt from time to time as necessary. Those sheds used for storage of cement and other perishable materials and the like shall have raised floors. Reinforcing bars, pipes and the like shall be racked under cover. Clear away on completion and reinstate all works disturbed.</t>
  </si>
  <si>
    <t>Temporary Office Accommodation</t>
  </si>
  <si>
    <t>The Contractor shall provide and maintain adequate office and other temporary accommodation and facilities for the use of the Contractor's site staff and for site meetings. After, shift and adapt from time to time as necessary and clear away on completion.N/A</t>
  </si>
  <si>
    <t>Temporary Fencing, Hoardings, Screens Fans and Similar Items</t>
  </si>
  <si>
    <t>The Contractor shall provide and maintain all necessary temporary hoardings, screens, fencing and gates to adequately enclose all the boundaries of the site for the duration of the contract for the protection of the public and for the proper execution of the works. Clear away on completion and reinstate all works disturbed.</t>
  </si>
  <si>
    <t>Maintenance of Public and Private Property</t>
  </si>
  <si>
    <t>The Contractor shall maintain public and private property (i.e. carriageways, footpaths, ditches, kerbs and the like) and shall keep the approach to the site free from excavated material, mud and debris. The Contractor shall be held responsible for and must make good at his/her own expense any damage caused in carriageways, kerbs, pavements, pavings, lamp posts, fencing, drain pipes, cables, main services etc. arising from the execution of the works.</t>
  </si>
  <si>
    <t>Temporary Roads, Hardstandings, Crossovers and Similar Items</t>
  </si>
  <si>
    <t>The Contractor shall provide and maintain as necessary all temporary roads, tracks, paths, hardstandings, shed bases, pavement, crossovers, and other temporary works and the like including those required by Nominated Sub-Contractors/Suppliers and others. Clear away on completion and reinstate all works disturbed.</t>
  </si>
  <si>
    <t>Temporary Sanitary Accommodation</t>
  </si>
  <si>
    <t>The Contractor shall provide, maintain and keep in a hygienic condition adequate temporary sanitary accommodation and facilities for all persons employed on the works including Nominated Sub-Contractors. Alter, shift and adapt from time to time as necessary. On completion of the works, the Contractor shall remove/ clear the said facilities, disinfect the ground and leave same in a clean and orderly manner.</t>
  </si>
  <si>
    <t>Site Meetings</t>
  </si>
  <si>
    <t>The Contractor shall hold progress meetings which shall be attended by representatives of all Nominated Sub-Contractors/Suppliers engaged on the works, (and required by him/her to be present) to co-ordinate progress and ensure that the programme is met in all aspects. The contractor shall make adequate provision for logistics for the meeting including tables, chairs, snacks,food, etc</t>
  </si>
  <si>
    <t>As soon as practicable, after the progress meeting, the Contractor shall convene a site meeting to be chaired and recorded by the Consultants and attended by  other parties as may be appropriate. The Contractor shall be responsible for circulating minutes to all appropriate Nominated Sub-Contractors and for informing them of meetings and for providing the usual facilities and services required by such meetings.</t>
  </si>
  <si>
    <t xml:space="preserve">First Aid Equipment
</t>
  </si>
  <si>
    <t>The Contractor shall provide adequate First Aid Equipment which shall be available for the use of the workmen during working hours.</t>
  </si>
  <si>
    <t>Site Security</t>
  </si>
  <si>
    <t>The whole of the works including those of Nominated Sub-Contractors shall be under the protection of the Contractor until the works are formally handed over to the Employer. Therefore, the Contractor shall safeguard the works, materials and plant against damage or theft. It will provide all necessary watching and lighting for the security of the works and the protection of the public. It will provide shelter and fuel for any watchman as required.</t>
  </si>
  <si>
    <t>The Contractor shall be held responsible for the theft of any materials, plant, tools etc. while executing the works.</t>
  </si>
  <si>
    <t>Protection of Works</t>
  </si>
  <si>
    <t>The Contractor shall allow for protecting, in an approved manner, all parts of the works liable to damage from the effects of the sun, rain, drying winds or other unfavourable weather conditions. It shall further include for casing or otherwise suitably protecting all work of any description from any injury or damage arising out of the execution of the works. Should any part of the works become damaged, it must be reinstated to the Project Manager's satisfaction and at the Contractor's sole expense.</t>
  </si>
  <si>
    <t>Protection Against Damage and Injury</t>
  </si>
  <si>
    <t>The Contractor shall allow for providing all temporary fans, gantries, hoardings, guardrails, special protection and other means to all sides of the works and site as necessary to fully and efficiently protect adjoining property, persons, vehicles and the like from damage or injury and as required for the proper execution and completion of the whole of the works. It shall indemnify the Employer against all such damage or injury and reinstate and make good any damage caused.</t>
  </si>
  <si>
    <t>Water for the Works</t>
  </si>
  <si>
    <t>The Contractor shall provide water required for the works including that required by Nominated Sub-Contractors. The Contractor shall provide temporary arrangement for storing and distributing water on the site and alter, adapt and maintain as required and clear away on completion and pay all fees and charges in connection.</t>
  </si>
  <si>
    <t>All work in connection with the water supply shall be executed in accordance with the requirements of the Local Water Company.</t>
  </si>
  <si>
    <t>Temporary Lighting and Power</t>
  </si>
  <si>
    <t>The Contractor shall provide all necessary temporary electric lighting and power for the works, including that required by Nominated Sub-Contractors. The Contractor shall make temporary arrangement for distributing power on the site and alter, adapt and maintain as required and clear away on completion and pay all fees and charges in connection. All such electrical work shall be executed in conformance with the requirement or regulations of the Local Electricity Company</t>
  </si>
  <si>
    <t>Social Security Act</t>
  </si>
  <si>
    <t>The Contractor shall allow for all costs arising out of the Social Security Act.</t>
  </si>
  <si>
    <t>Fair Wages</t>
  </si>
  <si>
    <t>The Contractor shall pay rates and wages and observe hours and conditions of labour which are not less favourable than the general level of wages, hours and conditions observed by other Building Trade Employers whose general circumstances in the Construction industry are similar.</t>
  </si>
  <si>
    <t>Police Regulations</t>
  </si>
  <si>
    <t>The Contractor shall allow for all costs arising from restrictions that may be imposed by the Police or other Authorities upon the execution of the works.</t>
  </si>
  <si>
    <t>Programme Chart</t>
  </si>
  <si>
    <t>Within twenty eight (28) days of the order to commence the works, the Contractor shall prepare and submit for the Consultant's approval a comprehensive programme chart covering all aspects of the works showing earliest and latest start and finish dates for each activity including all Nominated Sub-Contract work. The Contractor shall allow for preparing four (4) sets at monthly intervals or at stages to be determined by the Enginner.</t>
  </si>
  <si>
    <t>Safefty, Health and Welfare</t>
  </si>
  <si>
    <t>The Contractor shall be responsible for the welfare of all work people engaged upon the works and shall maintain all Safety, Health and Welfare measures for their protection. Amenities are to be provided of a suitable standard and are to be in accordance with any statute applicable. The Contractor shall recognise and allow for all statutory and religious holidays and rites.</t>
  </si>
  <si>
    <t>Hard Hat and Protective Clothing</t>
  </si>
  <si>
    <t>The Contractor shall provide all site operatives with protective clothing such as hard hat and protective foot wear (i.e. wellington boots) to protect such operatives from head and foot injury. The Contractor shall also provide all visitors to the site including all resident construction professionals with protective clothing such as hard hat and wellington boots and insist on their use.</t>
  </si>
  <si>
    <t>Expenses on Labour</t>
  </si>
  <si>
    <t>The Contractor shall allow for all emoluments and expenses arising out of Government, Trade Union and other applicable rules for the Construction Industry. Allow for all costs including transport in sending out or bringing labour to the site. Allow for all payments in respect of holidays with pay, the application of any bonus scheme and for all overtime and incentives which the Contractor may offer in order to attract and retain the necessary labour on the site and to achieve the date for completion.</t>
  </si>
  <si>
    <t>Labour Returns</t>
  </si>
  <si>
    <t>The Contractor shall keep an accurate record of the labour employed on the project. The details when reguested shall be submitted to the Engineer for his/her records.</t>
  </si>
  <si>
    <t>Dismissal of persons from Site</t>
  </si>
  <si>
    <t>Any person employed on the works who in the opinion of Consultant  is incompetent or who may act in an improper manner shall be immediately dismissed from the works by the instructions of the Engineer.</t>
  </si>
  <si>
    <t>Working Hours and Overtime</t>
  </si>
  <si>
    <t>The Contractor shall carry out the works during normal working hours. If the Contractor wishes, for any reason, to work overtime, It shall, except in the case of emergency, first obtain permission from the Engineer and give at least two (2) full working days notice. No extra payment will be allowed in respect of overtime working.</t>
  </si>
  <si>
    <t>The Contractor is required to state the basic working hours per day of his/her work people upon which his/her tender is based. This information shall be given prior to production on site.</t>
  </si>
  <si>
    <t>Adverse Weather</t>
  </si>
  <si>
    <t>During adverse weather conditions, the Contractor shall suspend concreting and plastering for such time as the Engineer may direct and shall protect from injury all works then in the course of construction.</t>
  </si>
  <si>
    <t>Dayworks</t>
  </si>
  <si>
    <t xml:space="preserve">Should it be found in the opinion of the Engineer that, by reason of their intricate nature or exceptional circumstances, works ordered by him/her cannot be fairly valued at the schedule of rates for measured works, It may order these to be carried out on time and material (daywork) basis as Contract Condition </t>
  </si>
  <si>
    <t>The Contractor shall give notice to the Engineer or his/her representative on the commencement and completion of any work for which It intends to submit Daywork Vouchers.</t>
  </si>
  <si>
    <t xml:space="preserve">The Contractor shall keep an accurate record of time spent and materials and plant used on each separate instruction given. Daywork voucher shall be numbered and shall describe fully the instructions to which they refer and they shall be summarised, fully priced and submitted to the Engineer each week with a copy to the Quantity Surveyor. The submission of such Daywork voucher does not necessarily mean that the works will be valued under Contract Condition </t>
  </si>
  <si>
    <t>Certificates and Payments</t>
  </si>
  <si>
    <t>The Contractor shall supply the Quantity Surveyor with detailed priced statement of work executed and details of materials supplied to assist the Quantity Surveyor in the valuation of the amount to be certified by the Engineer for an interim payment. Preliminaries shall be valued on a proportion of work properly executed (rather than on a time basis) after due allowance having been made for initial site set up and final site clearance.</t>
  </si>
  <si>
    <t>Removing Water</t>
  </si>
  <si>
    <t>The Contractor shall allow for bailing, pumping or otherwise removing all water (whether arising from the nature of the ground, weather, springs, drains or any other source) which may accummulate in the excavation or elsewhere on the site during the progress of the works.</t>
  </si>
  <si>
    <t>The Contractor should allow here also for keeping the excavation and the works free from water in the ground below water level.</t>
  </si>
  <si>
    <t>Removing Rubbish etc.</t>
  </si>
  <si>
    <t>The Contractor shall remove all rubbish from site both as it accummulates from time to time and at completion.</t>
  </si>
  <si>
    <t>The Contractor shall clean the works inside and out, remove stains and touch up paintwork and polished work and shall leave the whole works clean, ready for occupation and to the satisfaction of the Project Manager.</t>
  </si>
  <si>
    <t>On completion of the works, the Contractor shall remove from site all plant, building appliances, apparatus or equipment and unused or surplus materials together with all rubbish, debris, (including that of Nominated Sub-Contractors) all temporary buildings, sheds, barriers, scaffolidng and the like and shall make good all works disturbed.</t>
  </si>
  <si>
    <t>Progress Photographs</t>
  </si>
  <si>
    <t>The Contractor shall allow for supplying four (4) copies of progress photographs (in full plate size [A4] and in color) monthly to the Engineer throughout the duration of the contract. The pictures must be taken at specific locations of the site as agreed with the Engineer to show a comprenhsive state of the work done on site</t>
  </si>
  <si>
    <t>Records Keeping</t>
  </si>
  <si>
    <t>The Contractor shall keep accurate dated record in the form of "works diary" on the site recording the weather, the number of men employed in all trades, progress of the works, temperature, delivery of materials to the site, visitors and other events influencing the progress and quality of the works. Proper delivery notes of materials etc. (stating the name of the project) shall be kept and presented to the  or his/her representative for inspection.</t>
  </si>
  <si>
    <t>Inspection of Invoices and Receipts</t>
  </si>
  <si>
    <t>The Contractor shall, whenever required, produce for inspection all invoices and receipted account relating to the project. Such invoices and accounts may be retained by the Engineer and/or Quantity Surveyor for inspection and will be returned to the Contractor with all convenient speed.</t>
  </si>
  <si>
    <t>Checking Schedules, Drawings and Information</t>
  </si>
  <si>
    <t>The Contractor shall be responsible for checking all schedules, drawings and all other information supplied by the Consultants. In the event of any discrepancy between the schedules, drawings and the like, the Contractor shall report the discrepancy to the Engineer for his/her instructions. Should the Contractor consider the need for a detailed drawn information It shall apply for such detailed drawn information at least four (4) weeks before the works concenred are to be executed.</t>
  </si>
  <si>
    <t>Quality of Materials and Workmanship</t>
  </si>
  <si>
    <t>Where and to the extent that materials/components, products and workmanship are not fully described in these Bills of Quantities, such materials/components shall be deemed to be:</t>
  </si>
  <si>
    <t>1.   New materials/components</t>
  </si>
  <si>
    <t>2.   Suitable for the purpose of the works stated in or reasonably to be</t>
  </si>
  <si>
    <t xml:space="preserve">      inferred from the Contract Documentation.</t>
  </si>
  <si>
    <t>3.   In accordance with good building practice.</t>
  </si>
  <si>
    <t>Publicity</t>
  </si>
  <si>
    <t>The contract documents and everything contained therein shall be treated as private and confidential. In particular, no information, drawing or photograph concerning the works shall be published unless previously approved in writing by the Engineer.</t>
  </si>
  <si>
    <t>Materials Short Supply</t>
  </si>
  <si>
    <t>The Contractor shall order in advance any material in short supply and shall allow in his/her tender for any additional cost of double handling, special storage requirement and the like.</t>
  </si>
  <si>
    <t>Material Deliveries</t>
  </si>
  <si>
    <t>The Contractor shall be responsible for ensuring that all building materials, plant etc. including that of Nominated Sub-Contractors are available at the site at the proper time for use in the works, and shall make all necessary enquiries, throughout the progress of the works to ensure continuity of supplies.</t>
  </si>
  <si>
    <t>The Contractor shall make an allowance which It may consider necessary for additional handling of materials and provision of storage accommodation by reason of the necessity for him/her to accept deliveries of materials in advance of requirements so as to obviate any delays which may be occasioned by transport and delivery difficulties.</t>
  </si>
  <si>
    <t>Responsibility for Offshore Materials</t>
  </si>
  <si>
    <t>The Contractor shall take full responsibility for obtaining any offshore materials specified and where such materials are not readily obtainable locally, the Contractor shall obtain the necessary import licences and/or exchange control permits and all cost of obtaining licences, foreign exchange and all additional charges for importation and delivery to the site are deemed to be included in his/her rates.</t>
  </si>
  <si>
    <t>Equivalent Materials</t>
  </si>
  <si>
    <t>Where applicable or processes are specified, the Contractor may propose an equivalent material or process as an alternative thereto but no such material or process shall be used in the works without prior consent in writing by the Project Manager.</t>
  </si>
  <si>
    <t>Testing of Materials</t>
  </si>
  <si>
    <t>The contractor will be required to carry out geotechnical and materials test on site and to prepare,pack and dispatch when instructed to do so by the Consultant.</t>
  </si>
  <si>
    <t>Approval of Samples</t>
  </si>
  <si>
    <t>Where and to the extent that products, materials/components and work are specified to be approved, or if the Consultants instructs or requires that they are to be approved, the same must be supplied and executed to comply with all other requirements and in respect of the stated or implied characteristics either:</t>
  </si>
  <si>
    <t>1.   To the express approval of the Consultants  or</t>
  </si>
  <si>
    <t>2.   To match a sample expressly approved by the Consultants as a standard for the purpose</t>
  </si>
  <si>
    <t>The Contractor shall provide all samples or other evidence of suitability and retain for comparison with products, materials/components and finjshed work included in the works and remove from site when no longer required.</t>
  </si>
  <si>
    <t>Inspection or any other action by the Consultants must not be taken as approval of materials/components, products or work unless the Consultants so confirm in writing stating:</t>
  </si>
  <si>
    <t>1.   Date of inspection</t>
  </si>
  <si>
    <t>2.   Part of the works inspected.</t>
  </si>
  <si>
    <t>3.   Respects of characteristics which are approved.</t>
  </si>
  <si>
    <t>4.   Extent and purpose of the approval.</t>
  </si>
  <si>
    <t>5.   Any associated conditions.</t>
  </si>
  <si>
    <t>Fire Precautions</t>
  </si>
  <si>
    <t>The Contractor shall take all the necessary precautions to eliminate all fire hazards and prevent fire damage works, building materials/components, equipment and all other property both public and personal involved or in connection with the project. All oil and petrol containers shall be kept in suitable sheds.</t>
  </si>
  <si>
    <t>Defective Materials and Workmanship</t>
  </si>
  <si>
    <t>The Contractor shall use only the specified materials in the execution of the works in a proper manner. All unspecified materials and faulty workmanship shall be rejected by the Engineer. Upon receipt of notice of any rejection, the Contractor shall remove such unacceptable materials and/or defective workmanship from the works and shall be replaced with the specified materials and workmanship in a satisfactory manner.</t>
  </si>
  <si>
    <t>Religious Rites</t>
  </si>
  <si>
    <t>Religious Rites shall not be interfered with unnecessarily.</t>
  </si>
  <si>
    <t>Examination of the Works</t>
  </si>
  <si>
    <t>No completed part of the works shall be covered up until it has been examined and declared satisfactory by the Engineer.</t>
  </si>
  <si>
    <t>The Contractor shall, if required by the  Engineer, at his/her own cost open up completed works and search for the cause of any defect, imperfection or fault. The Contractor shall at his/her own cost repair, rectify and make good that defect, imperfection or fault to the  Engineer's satisfaction.</t>
  </si>
  <si>
    <t>Trespass and Nuisance</t>
  </si>
  <si>
    <t>The Contractor shall take all reasonable precaution to prevent a nuisance or inconvenience to the Employer and owners, tenants or occupiers of adjoining properties and to the general public. The Contractor shall prevent his/her operatives from entering any adjoining land or property other than that in which It is actually employed, and the Contractor will be held responsible for any loss or damage which can be ascertained and proved to have been occasioned by his/her operatives.</t>
  </si>
  <si>
    <t>Antiquities</t>
  </si>
  <si>
    <t>All objects of value or antiquity found on the Site shall remain the property of the Employer and such funds shall be immediately reported to the Consultant.</t>
  </si>
  <si>
    <t>Operating and Maintenance Manual</t>
  </si>
  <si>
    <t>The Contractor shall arrange for and provide the  Engineer at completion and handover of the works, with an operating and maintenance manual containing manufacturer's printed brochures covering all items of plant, equipment and controls used for electrical installation, cold and hot water installation and fire fighting equipment.</t>
  </si>
  <si>
    <t>The brochures shall also contain:</t>
  </si>
  <si>
    <t>i.     Names and address of the Sub-Contractors nominated for the</t>
  </si>
  <si>
    <t xml:space="preserve">       installation together with all the required guarantees.</t>
  </si>
  <si>
    <t>ii.    Names, addresses and telephone numbers for component producers</t>
  </si>
  <si>
    <t xml:space="preserve">       and places where services or spare parts may be obtained.</t>
  </si>
  <si>
    <t>iii.   Complete, typed and detailed instruction sheets for correct identification</t>
  </si>
  <si>
    <t xml:space="preserve">       of each item of equipment and/or controls.</t>
  </si>
  <si>
    <t>iv.    A general description of the scope, purpose and manner of working of</t>
  </si>
  <si>
    <t xml:space="preserve">       each system of automatic control apparatus.</t>
  </si>
  <si>
    <t>v.     Data on general design parameters and associated normal operating</t>
  </si>
  <si>
    <t xml:space="preserve">       temperatures, pressures etc. based on the commissioning tests.</t>
  </si>
  <si>
    <t>vi.    Clear and comprehensive instructions for the starting up, running or</t>
  </si>
  <si>
    <t xml:space="preserve">       shutdown of each system or apparatus.</t>
  </si>
  <si>
    <t>vii.   Instructions in respect of the care of apparatus normally subject to</t>
  </si>
  <si>
    <t xml:space="preserve">       seasonal disuse.</t>
  </si>
  <si>
    <t>Handover of Completed Works</t>
  </si>
  <si>
    <t>The Contractor shall allow for and comply with the following requirements for handover of the works or where the Employer with the consent of the Contractor shall take possession of any part or parts of same.</t>
  </si>
  <si>
    <t>The Contractor must give to the Consultants a written notice of time not more than eight (8) weeks and not less than four (4) weeks before the date by which the Contractor proposes that the works or any part thereof for handover shall reach Practical Completion. (The Consultants will require to obtain the Employer's agreement to all proposals made by the Contractor for handover of any part or parts of the Works).</t>
  </si>
  <si>
    <t>Following receipt of written notice from the Contractor of any proposed date(s) for handover(s), the Consultants will require to satisfy himself/herself that the Works or the relevant part(s) thereof, are in a sufficient state of readiness to attain Practical Completion by the date(s) proposed.</t>
  </si>
  <si>
    <t>The Consultants will inspect the Works and subject to his/her being so satisfied will make provisional arrangements for handover and may issue to the Contractor a list of items requiring rectification or completion before handover. The issue of such a list does not relive the Contractor of any of his/her obligations under the Contract. (If the Project Manager does not consider the Works or the relevant part(s) to be in a sufficient readiness, then it is for the Contractor to bring the Works or relevant part(s) up to that stage and to inform the Consultants in writing when It has done so).</t>
  </si>
  <si>
    <t>As soon as the Contractor has satisfied himself/herself that all such items have been completed or remedied, It shall notify the Consultants  in writing. The Consultants will then make a preliminary check and provided this shows that no more than minor items of work remain to be attended to and the Contractor undertakes to do so before handover, the Consultants  will agree on the date for the normal handover inspection.</t>
  </si>
  <si>
    <t>Such inspection will be made by the Consultants in the presence of duly authorised representatives of the Contractor and of the Employer. Subject to the Consultants being of the opinion that the Works or the relevant part(s) thereof are practically completed, within the meaning they shall be deemed to have reached Practical Completion on that day and the Consultants shall certify accordingly.</t>
  </si>
  <si>
    <t>Page 1/1</t>
  </si>
  <si>
    <t>Page 1/2</t>
  </si>
  <si>
    <t>Page 1/3</t>
  </si>
  <si>
    <t>Page 1/4</t>
  </si>
  <si>
    <t>Page 1/5</t>
  </si>
  <si>
    <t>Page 1/6</t>
  </si>
  <si>
    <t>Page 1/7</t>
  </si>
  <si>
    <t>Page 1/8</t>
  </si>
  <si>
    <t>Page 1/9</t>
  </si>
  <si>
    <t>Page 1/10</t>
  </si>
  <si>
    <t>Page 1/11</t>
  </si>
  <si>
    <t>Page 1/12</t>
  </si>
  <si>
    <t>Page 1/13</t>
  </si>
  <si>
    <t>Page 1/14</t>
  </si>
  <si>
    <t>Page 1/15</t>
  </si>
  <si>
    <t>Page 1/16</t>
  </si>
  <si>
    <t xml:space="preserve"> PRELIMINARIES</t>
  </si>
  <si>
    <t>Carried to General Summary</t>
  </si>
  <si>
    <t>Supply and install wooden cabinets for the kitchen as per consultants preference and design.(Provisional Sum = GhC30,000.00)</t>
  </si>
  <si>
    <t>P.sum</t>
  </si>
  <si>
    <t>Water storage tank (manufactured in Ghana)</t>
  </si>
  <si>
    <t>Include the prime cost sum of Thirty Five Thousand Ghana cedis (GHC 35,000) for Entrance Door supplied and fixed by the contractor as directed by the Consultant specifications.</t>
  </si>
  <si>
    <t>P. sum</t>
  </si>
  <si>
    <t xml:space="preserve">P.Sum </t>
  </si>
  <si>
    <t>Allow a provisional sum of Thirty Five Thousand Ghana Cedi ( GHC 35,000) for metal entrace gate.</t>
  </si>
  <si>
    <t>Allow a provisional sum of Fifteen Thousand Ghana Cedi (GHC 15,000) for burgerlur proof designs fixed into walls to allow for ventillation.</t>
  </si>
  <si>
    <t>Allow a provisional sum of Two Hundered and Twenty Thousand Ghana Cedi  (GHC 220,000.00) for the supply and installation of Grid Tied Solar Power System by a Nominated Sub-Contractor</t>
  </si>
  <si>
    <t xml:space="preserve"> Include the Provisional Sum of Twenty Thousand Ghana cedis (GHC 20,000) for supply and installation of galvanised steel pipes welded to approved pattern as burglarproofing to All window sizes  fixed to blockwall with sand and cement mortar (measured separately)</t>
  </si>
  <si>
    <t>Include the Provisional Sum of Sixty Thousand Ghana cedis (GHC 60,000) for Doors supplied and fixed by the contractor as directed by the Consultant specifications.</t>
  </si>
  <si>
    <r>
      <t>Include a provisional sum of Thirty Thousand Ghana Cedi (</t>
    </r>
    <r>
      <rPr>
        <b/>
        <sz val="11"/>
        <color theme="1"/>
        <rFont val="Arial"/>
        <family val="2"/>
      </rPr>
      <t>GHC 30,000.00)</t>
    </r>
    <r>
      <rPr>
        <sz val="11"/>
        <color theme="1"/>
        <rFont val="Arial"/>
        <family val="2"/>
      </rPr>
      <t xml:space="preserve"> for the construction of Drains</t>
    </r>
  </si>
  <si>
    <r>
      <t>Include a provisional sum of Seventy Five Thousand Ghana Cedi (</t>
    </r>
    <r>
      <rPr>
        <b/>
        <sz val="11"/>
        <color theme="1"/>
        <rFont val="Arial"/>
        <family val="2"/>
      </rPr>
      <t>GHC 75,000.00)</t>
    </r>
    <r>
      <rPr>
        <sz val="11"/>
        <color theme="1"/>
        <rFont val="Arial"/>
        <family val="2"/>
      </rPr>
      <t xml:space="preserve"> for the construction of Sustainable Bio-digester</t>
    </r>
  </si>
  <si>
    <t>Supply and install external free standing metal emergency staircase according to Consultants' specification for the Provisional Sum of One Hundret and Fifty Thousand Ghana Cedi (GhC150,000.00)</t>
  </si>
  <si>
    <t>Page 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</si>
</sst>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quot;GH₵&quot;* #,##0.00_-;\-&quot;GH₵&quot;* #,##0.00_-;_-&quot;GH₵&quot;* &quot;-&quot;??_-;_-@_-"/>
    <numFmt numFmtId="165" formatCode="_(* #,##0_);_(* \(#,##0\);_(* &quot;-&quot;_);_(@_)"/>
    <numFmt numFmtId="166" formatCode="_(* #,##0.00_);_(* \(#,##0.00\);_(* &quot;-&quot;??_);_(@_)"/>
    <numFmt numFmtId="167" formatCode="\¢\ \ #,##0.00"/>
    <numFmt numFmtId="168" formatCode="_-* ###0.00;\-* ###0.00_-;_-* &quot;-&quot;??_-;_-@_-"/>
    <numFmt numFmtId="169" formatCode="_(* #,##0.00_);_(* \(#,##0.00\);_(* &quot;&quot;??_);_(@_)"/>
    <numFmt numFmtId="170" formatCode="_-* #,##0.00;\-* #,##0.00;"/>
    <numFmt numFmtId="171" formatCode="_-* ###0.00_-;\-* ###0.00_-;_-* &quot;-&quot;??_-;_-@_-"/>
    <numFmt numFmtId="172" formatCode="_-* ###0.00;\-* #,##0.00;"/>
    <numFmt numFmtId="173" formatCode="0.0"/>
    <numFmt numFmtId="174" formatCode="_(* #,##0.00_);_(* \(#,##0.00\);_(* \-??_);_(@_)"/>
    <numFmt numFmtId="175" formatCode="_(* #,##0.0_);_(* \(#,##0.0\);_(* \-??_);_(@_)"/>
    <numFmt numFmtId="176" formatCode="_(* #,##0_);_(* \(#,##0\);_(* \-??_);_(@_)"/>
  </numFmts>
  <fonts count="92">
    <font>
      <sz val="11"/>
      <color theme="1"/>
      <name val="Calibri"/>
      <family val="2"/>
      <scheme val="minor"/>
    </font>
    <font>
      <sz val="11"/>
      <color theme="1"/>
      <name val="Calibri"/>
      <family val="2"/>
      <scheme val="minor"/>
    </font>
    <font>
      <sz val="11"/>
      <name val="Calibri"/>
      <family val="2"/>
      <scheme val="minor"/>
    </font>
    <font>
      <sz val="12"/>
      <name val="Times New Roman"/>
      <family val="1"/>
    </font>
    <font>
      <b/>
      <sz val="12"/>
      <name val="Times New Roman"/>
      <family val="1"/>
    </font>
    <font>
      <sz val="12"/>
      <name val="Calibri"/>
      <family val="2"/>
      <scheme val="minor"/>
    </font>
    <font>
      <sz val="11"/>
      <name val="Times New Roman"/>
      <family val="1"/>
    </font>
    <font>
      <sz val="11"/>
      <name val="Calibri"/>
      <family val="2"/>
    </font>
    <font>
      <sz val="10"/>
      <name val="Arial"/>
      <family val="2"/>
    </font>
    <font>
      <sz val="11"/>
      <color indexed="8"/>
      <name val="Calibri"/>
      <family val="2"/>
    </font>
    <font>
      <sz val="14"/>
      <name val="Times New Roman"/>
      <family val="1"/>
    </font>
    <font>
      <sz val="10"/>
      <name val="CG Times"/>
    </font>
    <font>
      <sz val="10"/>
      <name val="Arial"/>
      <family val="2"/>
    </font>
    <font>
      <b/>
      <sz val="12"/>
      <name val="Arial"/>
      <family val="2"/>
    </font>
    <font>
      <b/>
      <sz val="10"/>
      <name val="Arial"/>
      <family val="2"/>
    </font>
    <font>
      <b/>
      <u/>
      <sz val="10"/>
      <name val="Arial"/>
      <family val="2"/>
    </font>
    <font>
      <u/>
      <sz val="10"/>
      <name val="Arial"/>
      <family val="2"/>
    </font>
    <font>
      <b/>
      <i/>
      <u/>
      <sz val="10"/>
      <name val="Arial"/>
      <family val="2"/>
    </font>
    <font>
      <sz val="8"/>
      <name val="Calibri"/>
      <family val="2"/>
      <scheme val="minor"/>
    </font>
    <font>
      <sz val="10"/>
      <name val="Times New Roman"/>
      <family val="1"/>
    </font>
    <font>
      <sz val="12"/>
      <name val="Arial"/>
      <family val="2"/>
    </font>
    <font>
      <b/>
      <i/>
      <u/>
      <sz val="12"/>
      <name val="Arial"/>
      <family val="2"/>
    </font>
    <font>
      <b/>
      <u/>
      <sz val="12"/>
      <name val="Arial"/>
      <family val="2"/>
    </font>
    <font>
      <b/>
      <sz val="14"/>
      <name val="Arial"/>
      <family val="2"/>
    </font>
    <font>
      <sz val="14"/>
      <name val="Arial"/>
      <family val="2"/>
    </font>
    <font>
      <sz val="11"/>
      <color theme="1"/>
      <name val="Arial"/>
      <family val="2"/>
    </font>
    <font>
      <u/>
      <sz val="11"/>
      <color theme="1"/>
      <name val="Arial"/>
      <family val="2"/>
    </font>
    <font>
      <b/>
      <sz val="11"/>
      <name val="Arial"/>
      <family val="2"/>
    </font>
    <font>
      <sz val="11"/>
      <name val="Arial"/>
      <family val="2"/>
    </font>
    <font>
      <sz val="12"/>
      <color theme="1"/>
      <name val="Arial"/>
      <family val="2"/>
    </font>
    <font>
      <u/>
      <sz val="12"/>
      <name val="Arial"/>
      <family val="2"/>
    </font>
    <font>
      <vertAlign val="superscript"/>
      <sz val="12"/>
      <name val="Arial"/>
      <family val="2"/>
    </font>
    <font>
      <sz val="12"/>
      <color indexed="8"/>
      <name val="Arial"/>
      <family val="2"/>
    </font>
    <font>
      <b/>
      <sz val="12"/>
      <color theme="1"/>
      <name val="Arial"/>
      <family val="2"/>
    </font>
    <font>
      <b/>
      <sz val="11"/>
      <color theme="1"/>
      <name val="Arial"/>
      <family val="2"/>
    </font>
    <font>
      <b/>
      <u/>
      <sz val="11"/>
      <name val="Arial"/>
      <family val="2"/>
    </font>
    <font>
      <u/>
      <sz val="11"/>
      <name val="Arial"/>
      <family val="2"/>
    </font>
    <font>
      <vertAlign val="superscript"/>
      <sz val="11"/>
      <name val="Arial"/>
      <family val="2"/>
    </font>
    <font>
      <b/>
      <i/>
      <u/>
      <sz val="11"/>
      <name val="Arial"/>
      <family val="2"/>
    </font>
    <font>
      <u/>
      <vertAlign val="superscript"/>
      <sz val="11"/>
      <name val="Arial"/>
      <family val="2"/>
    </font>
    <font>
      <sz val="11"/>
      <color rgb="FF000000"/>
      <name val="Arial"/>
      <family val="2"/>
    </font>
    <font>
      <sz val="9"/>
      <name val="Arial"/>
      <family val="2"/>
    </font>
    <font>
      <b/>
      <u/>
      <sz val="11.5"/>
      <name val="Arial"/>
      <family val="2"/>
    </font>
    <font>
      <sz val="11.5"/>
      <name val="Arial"/>
      <family val="2"/>
    </font>
    <font>
      <sz val="11"/>
      <color rgb="FFFF0000"/>
      <name val="Arial"/>
      <family val="2"/>
    </font>
    <font>
      <sz val="8"/>
      <name val="Arial"/>
      <family val="2"/>
    </font>
    <font>
      <b/>
      <sz val="10"/>
      <color indexed="8"/>
      <name val="Arial"/>
      <family val="2"/>
    </font>
    <font>
      <b/>
      <sz val="8"/>
      <name val="Arial"/>
      <family val="2"/>
    </font>
    <font>
      <b/>
      <u val="double"/>
      <sz val="9"/>
      <name val="Arial"/>
      <family val="2"/>
    </font>
    <font>
      <i/>
      <u/>
      <sz val="8"/>
      <name val="Arial"/>
      <family val="2"/>
    </font>
    <font>
      <u/>
      <sz val="10"/>
      <color indexed="8"/>
      <name val="Arial"/>
      <family val="2"/>
    </font>
    <font>
      <sz val="8"/>
      <color indexed="8"/>
      <name val="Arial"/>
      <family val="2"/>
    </font>
    <font>
      <u/>
      <sz val="8"/>
      <color indexed="8"/>
      <name val="Arial"/>
      <family val="2"/>
    </font>
    <font>
      <sz val="10"/>
      <color indexed="8"/>
      <name val="Arial"/>
      <family val="2"/>
    </font>
    <font>
      <sz val="10"/>
      <color theme="1"/>
      <name val="Arial"/>
      <family val="2"/>
    </font>
    <font>
      <vertAlign val="superscript"/>
      <sz val="10"/>
      <color indexed="8"/>
      <name val="Arial"/>
      <family val="2"/>
    </font>
    <font>
      <b/>
      <i/>
      <sz val="10"/>
      <name val="Arial"/>
      <family val="2"/>
    </font>
    <font>
      <i/>
      <sz val="10"/>
      <name val="Arial"/>
      <family val="2"/>
    </font>
    <font>
      <b/>
      <i/>
      <u/>
      <sz val="10"/>
      <color indexed="8"/>
      <name val="Arial"/>
      <family val="2"/>
    </font>
    <font>
      <sz val="10"/>
      <name val="MS Sans Serif"/>
      <family val="2"/>
    </font>
    <font>
      <sz val="10"/>
      <color rgb="FF0F1111"/>
      <name val="Arial"/>
      <family val="2"/>
    </font>
    <font>
      <b/>
      <sz val="10"/>
      <color theme="1"/>
      <name val="Arial"/>
      <family val="2"/>
    </font>
    <font>
      <b/>
      <u/>
      <sz val="10"/>
      <color theme="1"/>
      <name val="Arial"/>
      <family val="2"/>
    </font>
    <font>
      <u/>
      <sz val="10"/>
      <color theme="1"/>
      <name val="Arial"/>
      <family val="2"/>
    </font>
    <font>
      <sz val="10"/>
      <color theme="0"/>
      <name val="Arial"/>
      <family val="2"/>
    </font>
    <font>
      <b/>
      <sz val="10"/>
      <color rgb="FFFF0000"/>
      <name val="Arial"/>
      <family val="2"/>
    </font>
    <font>
      <b/>
      <sz val="10"/>
      <color theme="0"/>
      <name val="Arial"/>
      <family val="2"/>
    </font>
    <font>
      <sz val="10"/>
      <color indexed="9"/>
      <name val="Arial"/>
      <family val="2"/>
    </font>
    <font>
      <b/>
      <u/>
      <sz val="11"/>
      <color theme="1"/>
      <name val="Arial"/>
      <family val="2"/>
    </font>
    <font>
      <sz val="12"/>
      <name val="Arial MT"/>
    </font>
    <font>
      <sz val="11"/>
      <color indexed="8"/>
      <name val="Arial"/>
      <family val="2"/>
    </font>
    <font>
      <b/>
      <i/>
      <sz val="9"/>
      <name val="Arial"/>
      <family val="2"/>
    </font>
    <font>
      <sz val="12"/>
      <color rgb="FFFF0000"/>
      <name val="Arial"/>
      <family val="2"/>
    </font>
    <font>
      <b/>
      <i/>
      <sz val="9"/>
      <color theme="1"/>
      <name val="Arial"/>
      <family val="2"/>
    </font>
    <font>
      <u/>
      <sz val="11"/>
      <color indexed="8"/>
      <name val="Arial"/>
      <family val="2"/>
    </font>
    <font>
      <u/>
      <sz val="11"/>
      <color rgb="FF000000"/>
      <name val="Arial"/>
      <family val="2"/>
    </font>
    <font>
      <b/>
      <i/>
      <sz val="9"/>
      <color rgb="FFFF0000"/>
      <name val="Arial"/>
      <family val="2"/>
    </font>
    <font>
      <sz val="10"/>
      <color rgb="FFFF0000"/>
      <name val="Arial"/>
      <family val="2"/>
    </font>
    <font>
      <b/>
      <sz val="11"/>
      <color rgb="FFFF0000"/>
      <name val="Arial"/>
      <family val="2"/>
    </font>
    <font>
      <b/>
      <sz val="12"/>
      <color rgb="FFFF0000"/>
      <name val="Arial"/>
      <family val="2"/>
    </font>
    <font>
      <vertAlign val="superscript"/>
      <sz val="11"/>
      <color theme="1"/>
      <name val="Arial"/>
      <family val="2"/>
    </font>
    <font>
      <sz val="11"/>
      <color rgb="FF9C0006"/>
      <name val="Calibri"/>
      <family val="2"/>
      <scheme val="minor"/>
    </font>
    <font>
      <strike/>
      <vertAlign val="superscript"/>
      <sz val="11"/>
      <name val="Arial"/>
      <family val="2"/>
    </font>
    <font>
      <i/>
      <u/>
      <sz val="12"/>
      <name val="Arial"/>
      <family val="2"/>
    </font>
    <font>
      <i/>
      <sz val="12"/>
      <name val="Arial"/>
      <family val="2"/>
    </font>
    <font>
      <b/>
      <u val="double"/>
      <sz val="10"/>
      <name val="Arial"/>
      <family val="2"/>
    </font>
    <font>
      <sz val="8"/>
      <color rgb="FFFF0000"/>
      <name val="Arial"/>
      <family val="2"/>
    </font>
    <font>
      <vertAlign val="superscript"/>
      <sz val="10"/>
      <name val="Arial"/>
      <family val="2"/>
    </font>
    <font>
      <b/>
      <u/>
      <sz val="8"/>
      <name val="Arial"/>
      <family val="2"/>
    </font>
    <font>
      <b/>
      <i/>
      <sz val="11"/>
      <name val="Arial"/>
      <family val="2"/>
    </font>
    <font>
      <i/>
      <sz val="11"/>
      <name val="Arial"/>
      <family val="2"/>
    </font>
    <font>
      <b/>
      <sz val="11"/>
      <color indexed="8"/>
      <name val="Arial"/>
      <family val="2"/>
    </font>
  </fonts>
  <fills count="4">
    <fill>
      <patternFill patternType="none"/>
    </fill>
    <fill>
      <patternFill patternType="gray125"/>
    </fill>
    <fill>
      <patternFill patternType="solid">
        <fgColor theme="0"/>
        <bgColor indexed="64"/>
      </patternFill>
    </fill>
    <fill>
      <patternFill patternType="solid">
        <fgColor rgb="FFFFC7CE"/>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double">
        <color indexed="64"/>
      </left>
      <right style="double">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style="medium">
        <color indexed="64"/>
      </left>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8"/>
      </left>
      <right/>
      <top/>
      <bottom/>
      <diagonal/>
    </border>
    <border>
      <left style="thin">
        <color indexed="64"/>
      </left>
      <right style="thin">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style="double">
        <color indexed="64"/>
      </bottom>
      <diagonal/>
    </border>
    <border>
      <left style="medium">
        <color indexed="64"/>
      </left>
      <right style="medium">
        <color indexed="64"/>
      </right>
      <top style="dotted">
        <color indexed="64"/>
      </top>
      <bottom style="double">
        <color indexed="64"/>
      </bottom>
      <diagonal/>
    </border>
    <border>
      <left style="medium">
        <color indexed="64"/>
      </left>
      <right style="medium">
        <color indexed="64"/>
      </right>
      <top style="double">
        <color indexed="64"/>
      </top>
      <bottom/>
      <diagonal/>
    </border>
    <border>
      <left style="medium">
        <color auto="1"/>
      </left>
      <right style="medium">
        <color auto="1"/>
      </right>
      <top/>
      <bottom style="thick">
        <color indexed="64"/>
      </bottom>
      <diagonal/>
    </border>
    <border>
      <left style="thin">
        <color indexed="64"/>
      </left>
      <right style="medium">
        <color indexed="64"/>
      </right>
      <top style="thin">
        <color indexed="64"/>
      </top>
      <bottom/>
      <diagonal/>
    </border>
    <border>
      <left style="thin">
        <color indexed="64"/>
      </left>
      <right style="medium">
        <color indexed="64"/>
      </right>
      <top/>
      <bottom style="double">
        <color indexed="64"/>
      </bottom>
      <diagonal/>
    </border>
    <border>
      <left style="thin">
        <color indexed="64"/>
      </left>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style="thin">
        <color indexed="8"/>
      </right>
      <top/>
      <bottom/>
      <diagonal/>
    </border>
  </borders>
  <cellStyleXfs count="46">
    <xf numFmtId="0" fontId="0" fillId="0" borderId="0"/>
    <xf numFmtId="166" fontId="1" fillId="0" borderId="0" applyFont="0" applyFill="0" applyBorder="0" applyAlignment="0" applyProtection="0"/>
    <xf numFmtId="43" fontId="1" fillId="0" borderId="0" applyFont="0" applyFill="0" applyBorder="0" applyAlignment="0" applyProtection="0"/>
    <xf numFmtId="0" fontId="7" fillId="0" borderId="0">
      <alignment vertical="center"/>
    </xf>
    <xf numFmtId="0" fontId="8" fillId="0" borderId="10"/>
    <xf numFmtId="43" fontId="9"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1" fillId="0" borderId="0"/>
    <xf numFmtId="0" fontId="12" fillId="0" borderId="0"/>
    <xf numFmtId="166" fontId="1" fillId="0" borderId="0" applyFont="0" applyFill="0" applyBorder="0" applyAlignment="0" applyProtection="0"/>
    <xf numFmtId="0" fontId="7" fillId="0" borderId="0">
      <alignment vertical="center"/>
    </xf>
    <xf numFmtId="0" fontId="8" fillId="0" borderId="0"/>
    <xf numFmtId="0" fontId="8" fillId="0" borderId="0"/>
    <xf numFmtId="0" fontId="8" fillId="0" borderId="0"/>
    <xf numFmtId="0" fontId="19" fillId="0" borderId="0"/>
    <xf numFmtId="43" fontId="19" fillId="0" borderId="0" applyFont="0" applyFill="0" applyBorder="0" applyAlignment="0" applyProtection="0"/>
    <xf numFmtId="0" fontId="8" fillId="0" borderId="0"/>
    <xf numFmtId="0" fontId="8" fillId="0" borderId="0" applyFont="0" applyFill="0" applyBorder="0" applyAlignment="0" applyProtection="0"/>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 fillId="0" borderId="0"/>
    <xf numFmtId="0" fontId="8" fillId="0" borderId="0"/>
    <xf numFmtId="166" fontId="8" fillId="0" borderId="0" applyFont="0" applyFill="0" applyBorder="0" applyAlignment="0" applyProtection="0"/>
    <xf numFmtId="166" fontId="8" fillId="0" borderId="0" applyFont="0" applyFill="0" applyBorder="0" applyAlignment="0" applyProtection="0"/>
    <xf numFmtId="0" fontId="8" fillId="0" borderId="0"/>
    <xf numFmtId="166" fontId="8" fillId="0" borderId="0" applyFont="0" applyFill="0" applyBorder="0" applyAlignment="0" applyProtection="0"/>
    <xf numFmtId="0" fontId="8" fillId="0" borderId="0"/>
    <xf numFmtId="174" fontId="59" fillId="0" borderId="0" applyFill="0" applyBorder="0" applyAlignment="0" applyProtection="0"/>
    <xf numFmtId="0" fontId="8" fillId="0" borderId="0"/>
    <xf numFmtId="49" fontId="69" fillId="0" borderId="0"/>
    <xf numFmtId="0" fontId="8" fillId="0" borderId="0"/>
    <xf numFmtId="0" fontId="8" fillId="0" borderId="0"/>
    <xf numFmtId="0" fontId="1" fillId="0" borderId="0"/>
    <xf numFmtId="0" fontId="81" fillId="3" borderId="0" applyNumberFormat="0" applyBorder="0" applyAlignment="0" applyProtection="0"/>
    <xf numFmtId="0" fontId="59" fillId="0" borderId="0"/>
    <xf numFmtId="0" fontId="1" fillId="0" borderId="0"/>
    <xf numFmtId="0" fontId="1" fillId="0" borderId="0"/>
    <xf numFmtId="0" fontId="8" fillId="0" borderId="0"/>
  </cellStyleXfs>
  <cellXfs count="987">
    <xf numFmtId="0" fontId="0" fillId="0" borderId="0" xfId="0"/>
    <xf numFmtId="0" fontId="2" fillId="0" borderId="0" xfId="0" applyFont="1" applyAlignment="1">
      <alignment vertical="center"/>
    </xf>
    <xf numFmtId="0" fontId="3" fillId="0" borderId="0" xfId="0" applyFont="1" applyAlignment="1">
      <alignment horizontal="center" vertical="center"/>
    </xf>
    <xf numFmtId="0" fontId="5" fillId="0" borderId="0" xfId="0" applyFont="1" applyAlignment="1">
      <alignment vertical="center"/>
    </xf>
    <xf numFmtId="0" fontId="4" fillId="0" borderId="3" xfId="0" applyFont="1" applyBorder="1" applyAlignment="1">
      <alignment vertical="center"/>
    </xf>
    <xf numFmtId="0" fontId="6" fillId="0" borderId="0" xfId="0" applyFont="1" applyAlignment="1">
      <alignment vertical="center"/>
    </xf>
    <xf numFmtId="166" fontId="3" fillId="0" borderId="0" xfId="1" applyFont="1" applyFill="1" applyBorder="1" applyAlignment="1">
      <alignment horizontal="center" vertical="center"/>
    </xf>
    <xf numFmtId="0" fontId="4" fillId="0" borderId="5" xfId="0" applyFont="1" applyBorder="1" applyAlignment="1">
      <alignment vertical="center"/>
    </xf>
    <xf numFmtId="166" fontId="10" fillId="0" borderId="3" xfId="1" applyFont="1" applyFill="1" applyBorder="1" applyAlignment="1">
      <alignment horizontal="center" vertical="center"/>
    </xf>
    <xf numFmtId="166" fontId="10" fillId="0" borderId="11" xfId="1" applyFont="1" applyFill="1" applyBorder="1" applyAlignment="1">
      <alignment horizontal="center" vertical="center"/>
    </xf>
    <xf numFmtId="0" fontId="4" fillId="0" borderId="5" xfId="0" applyFont="1" applyBorder="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4" fillId="0" borderId="15" xfId="0" applyFont="1" applyBorder="1" applyAlignment="1">
      <alignment vertical="center"/>
    </xf>
    <xf numFmtId="0" fontId="4" fillId="0" borderId="15" xfId="0" applyFont="1" applyBorder="1" applyAlignment="1">
      <alignment horizontal="center" vertical="center"/>
    </xf>
    <xf numFmtId="0" fontId="6" fillId="0" borderId="0" xfId="0" applyFont="1" applyAlignment="1">
      <alignment horizontal="center" vertical="center"/>
    </xf>
    <xf numFmtId="0" fontId="4" fillId="0" borderId="11" xfId="0" applyFont="1" applyBorder="1" applyAlignment="1">
      <alignment vertical="center"/>
    </xf>
    <xf numFmtId="166" fontId="2" fillId="0" borderId="0" xfId="0" applyNumberFormat="1" applyFont="1" applyAlignment="1">
      <alignment vertical="center"/>
    </xf>
    <xf numFmtId="43" fontId="2" fillId="0" borderId="0" xfId="0" applyNumberFormat="1" applyFont="1" applyAlignment="1">
      <alignment vertical="center"/>
    </xf>
    <xf numFmtId="0" fontId="13" fillId="0" borderId="1" xfId="0" applyFont="1" applyBorder="1" applyAlignment="1">
      <alignment horizontal="center" vertical="center"/>
    </xf>
    <xf numFmtId="166" fontId="13" fillId="0" borderId="1" xfId="1" applyFont="1" applyFill="1" applyBorder="1" applyAlignment="1">
      <alignment horizontal="center" vertical="center"/>
    </xf>
    <xf numFmtId="0" fontId="20" fillId="0" borderId="3" xfId="0" applyFont="1" applyBorder="1" applyAlignment="1">
      <alignment horizontal="center" vertical="center"/>
    </xf>
    <xf numFmtId="0" fontId="21" fillId="0" borderId="3" xfId="0" applyFont="1" applyBorder="1" applyAlignment="1">
      <alignment horizontal="center" vertical="center"/>
    </xf>
    <xf numFmtId="166" fontId="20" fillId="0" borderId="3" xfId="1" applyFont="1" applyFill="1" applyBorder="1" applyAlignment="1">
      <alignment horizontal="center" vertical="center"/>
    </xf>
    <xf numFmtId="0" fontId="20" fillId="0" borderId="5" xfId="0" applyFont="1" applyBorder="1" applyAlignment="1">
      <alignment horizontal="center" vertical="center"/>
    </xf>
    <xf numFmtId="0" fontId="21" fillId="0" borderId="5" xfId="0" applyFont="1" applyBorder="1" applyAlignment="1">
      <alignment horizontal="center" vertical="center"/>
    </xf>
    <xf numFmtId="0" fontId="13" fillId="0" borderId="5" xfId="0" applyFont="1" applyBorder="1" applyAlignment="1">
      <alignment horizontal="center" vertical="center"/>
    </xf>
    <xf numFmtId="0" fontId="23" fillId="0" borderId="3" xfId="0" applyFont="1" applyBorder="1" applyAlignment="1">
      <alignment horizontal="center" vertical="center"/>
    </xf>
    <xf numFmtId="0" fontId="23" fillId="0" borderId="5" xfId="0" applyFont="1" applyBorder="1" applyAlignment="1">
      <alignment horizontal="center" vertical="center"/>
    </xf>
    <xf numFmtId="166" fontId="13" fillId="0" borderId="3" xfId="1" applyFont="1" applyFill="1" applyBorder="1" applyAlignment="1">
      <alignment horizontal="center" vertical="center"/>
    </xf>
    <xf numFmtId="0" fontId="20" fillId="0" borderId="3" xfId="0" applyFont="1" applyBorder="1" applyAlignment="1">
      <alignment horizontal="left" vertical="center" wrapText="1"/>
    </xf>
    <xf numFmtId="0" fontId="20" fillId="0" borderId="5" xfId="0" applyFont="1" applyBorder="1" applyAlignment="1">
      <alignment horizontal="center" vertical="center" wrapText="1"/>
    </xf>
    <xf numFmtId="0" fontId="20" fillId="0" borderId="5" xfId="0" applyFont="1" applyBorder="1" applyAlignment="1">
      <alignment horizontal="left" vertical="center" wrapText="1"/>
    </xf>
    <xf numFmtId="166" fontId="24" fillId="0" borderId="3" xfId="1" applyFont="1" applyFill="1" applyBorder="1" applyAlignment="1">
      <alignment horizontal="center" vertical="center"/>
    </xf>
    <xf numFmtId="0" fontId="25" fillId="0" borderId="5" xfId="0" applyFont="1" applyBorder="1" applyAlignment="1">
      <alignment horizontal="left" wrapText="1"/>
    </xf>
    <xf numFmtId="0" fontId="27" fillId="0" borderId="3" xfId="18" applyFont="1" applyBorder="1" applyAlignment="1">
      <alignment horizontal="right"/>
    </xf>
    <xf numFmtId="0" fontId="20" fillId="0" borderId="3" xfId="18" applyFont="1" applyBorder="1"/>
    <xf numFmtId="0" fontId="28" fillId="0" borderId="0" xfId="0" applyFont="1" applyAlignment="1">
      <alignment vertical="center"/>
    </xf>
    <xf numFmtId="0" fontId="13" fillId="0" borderId="3" xfId="0" applyFont="1" applyBorder="1" applyAlignment="1">
      <alignment horizontal="center" vertical="center"/>
    </xf>
    <xf numFmtId="0" fontId="13" fillId="0" borderId="3" xfId="0" applyFont="1" applyBorder="1" applyAlignment="1">
      <alignment vertical="center"/>
    </xf>
    <xf numFmtId="166" fontId="23" fillId="0" borderId="3" xfId="1" applyFont="1" applyFill="1" applyBorder="1" applyAlignment="1">
      <alignment vertical="center"/>
    </xf>
    <xf numFmtId="0" fontId="29" fillId="0" borderId="0" xfId="0" applyFont="1"/>
    <xf numFmtId="0" fontId="30" fillId="0" borderId="3" xfId="0" applyFont="1" applyBorder="1" applyAlignment="1">
      <alignment horizontal="center" vertical="center" wrapText="1"/>
    </xf>
    <xf numFmtId="0" fontId="20" fillId="0" borderId="3" xfId="0" applyFont="1" applyBorder="1" applyAlignment="1">
      <alignment vertical="center"/>
    </xf>
    <xf numFmtId="4" fontId="20" fillId="0" borderId="3" xfId="0" applyNumberFormat="1" applyFont="1" applyBorder="1" applyAlignment="1">
      <alignment horizontal="center" vertical="center"/>
    </xf>
    <xf numFmtId="43" fontId="20" fillId="0" borderId="3" xfId="2" applyFont="1" applyFill="1" applyBorder="1" applyAlignment="1">
      <alignment vertical="center"/>
    </xf>
    <xf numFmtId="0" fontId="22" fillId="0" borderId="3" xfId="0" applyFont="1" applyBorder="1" applyAlignment="1">
      <alignment horizontal="center" vertical="center" wrapText="1"/>
    </xf>
    <xf numFmtId="0" fontId="30" fillId="0" borderId="3" xfId="0" applyFont="1" applyBorder="1" applyAlignment="1">
      <alignment vertical="center"/>
    </xf>
    <xf numFmtId="0" fontId="22" fillId="0" borderId="3" xfId="0" applyFont="1" applyBorder="1" applyAlignment="1">
      <alignment horizontal="left" vertical="center"/>
    </xf>
    <xf numFmtId="0" fontId="20" fillId="0" borderId="3" xfId="0" applyFont="1" applyBorder="1" applyAlignment="1">
      <alignment horizontal="left" vertical="center"/>
    </xf>
    <xf numFmtId="0" fontId="30" fillId="0" borderId="3" xfId="0" applyFont="1" applyBorder="1" applyAlignment="1">
      <alignment vertical="center" wrapText="1"/>
    </xf>
    <xf numFmtId="3" fontId="20" fillId="0" borderId="3" xfId="2" applyNumberFormat="1" applyFont="1" applyFill="1" applyBorder="1" applyAlignment="1" applyProtection="1">
      <alignment vertical="center"/>
    </xf>
    <xf numFmtId="2" fontId="20" fillId="0" borderId="3" xfId="0" applyNumberFormat="1" applyFont="1" applyBorder="1" applyAlignment="1">
      <alignment horizontal="center" vertical="center"/>
    </xf>
    <xf numFmtId="0" fontId="22" fillId="0" borderId="3" xfId="0" applyFont="1" applyBorder="1" applyAlignment="1">
      <alignment horizontal="center" vertical="center"/>
    </xf>
    <xf numFmtId="3" fontId="30" fillId="0" borderId="3" xfId="2" applyNumberFormat="1" applyFont="1" applyFill="1" applyBorder="1" applyAlignment="1" applyProtection="1">
      <alignment vertical="center"/>
    </xf>
    <xf numFmtId="43" fontId="13" fillId="0" borderId="3" xfId="2" applyFont="1" applyFill="1" applyBorder="1" applyAlignment="1">
      <alignment horizontal="center" vertical="center"/>
    </xf>
    <xf numFmtId="0" fontId="20" fillId="0" borderId="12" xfId="0" applyFont="1" applyBorder="1" applyAlignment="1">
      <alignment vertical="center" wrapText="1"/>
    </xf>
    <xf numFmtId="166" fontId="20" fillId="0" borderId="12" xfId="1" applyFont="1" applyFill="1" applyBorder="1" applyAlignment="1">
      <alignment horizontal="center" vertical="center"/>
    </xf>
    <xf numFmtId="0" fontId="20" fillId="0" borderId="3" xfId="0" applyFont="1" applyBorder="1" applyAlignment="1">
      <alignment vertical="center" wrapText="1"/>
    </xf>
    <xf numFmtId="43" fontId="20" fillId="0" borderId="3" xfId="2" applyFont="1" applyFill="1" applyBorder="1" applyAlignment="1">
      <alignment horizontal="center" vertical="center"/>
    </xf>
    <xf numFmtId="0" fontId="22" fillId="0" borderId="3" xfId="3" applyFont="1" applyBorder="1" applyAlignment="1" applyProtection="1">
      <alignment horizontal="left" vertical="center"/>
      <protection hidden="1"/>
    </xf>
    <xf numFmtId="0" fontId="30" fillId="0" borderId="3" xfId="3" applyFont="1" applyBorder="1">
      <alignment vertical="center"/>
    </xf>
    <xf numFmtId="0" fontId="20" fillId="0" borderId="3" xfId="3" applyFont="1" applyBorder="1" applyProtection="1">
      <alignment vertical="center"/>
      <protection hidden="1"/>
    </xf>
    <xf numFmtId="43" fontId="20" fillId="0" borderId="11" xfId="2" applyFont="1" applyFill="1" applyBorder="1" applyAlignment="1">
      <alignment vertical="center"/>
    </xf>
    <xf numFmtId="0" fontId="20" fillId="0" borderId="3" xfId="13" applyFont="1" applyBorder="1" applyAlignment="1">
      <alignment horizontal="left" vertical="center" wrapText="1"/>
    </xf>
    <xf numFmtId="0" fontId="33" fillId="0" borderId="0" xfId="0" applyFont="1"/>
    <xf numFmtId="4" fontId="29" fillId="0" borderId="0" xfId="0" applyNumberFormat="1" applyFont="1" applyAlignment="1">
      <alignment horizontal="center"/>
    </xf>
    <xf numFmtId="0" fontId="35" fillId="0" borderId="4" xfId="4" applyFont="1" applyBorder="1" applyAlignment="1">
      <alignment horizontal="left" vertical="top"/>
    </xf>
    <xf numFmtId="0" fontId="28" fillId="0" borderId="4" xfId="4" applyFont="1" applyBorder="1" applyAlignment="1">
      <alignment horizontal="left" vertical="top"/>
    </xf>
    <xf numFmtId="0" fontId="28" fillId="0" borderId="4" xfId="4" applyFont="1" applyBorder="1" applyAlignment="1">
      <alignment horizontal="left" vertical="top" wrapText="1"/>
    </xf>
    <xf numFmtId="0" fontId="35" fillId="0" borderId="0" xfId="0" applyFont="1" applyAlignment="1">
      <alignment horizontal="left" vertical="top" wrapText="1"/>
    </xf>
    <xf numFmtId="0" fontId="28" fillId="0" borderId="0" xfId="0" applyFont="1" applyAlignment="1">
      <alignment horizontal="left" vertical="top" wrapText="1"/>
    </xf>
    <xf numFmtId="0" fontId="36" fillId="0" borderId="0" xfId="0" applyFont="1" applyAlignment="1">
      <alignment horizontal="left" vertical="top" wrapText="1"/>
    </xf>
    <xf numFmtId="0" fontId="36" fillId="0" borderId="0" xfId="0" applyFont="1" applyAlignment="1">
      <alignment horizontal="left" vertical="top"/>
    </xf>
    <xf numFmtId="0" fontId="14" fillId="0" borderId="1" xfId="0" applyFont="1" applyBorder="1" applyAlignment="1">
      <alignment horizontal="center" vertical="center"/>
    </xf>
    <xf numFmtId="166" fontId="14" fillId="0" borderId="1" xfId="1" applyFont="1" applyFill="1" applyBorder="1" applyAlignment="1">
      <alignment horizontal="center" vertical="center"/>
    </xf>
    <xf numFmtId="0" fontId="8" fillId="0" borderId="3" xfId="0" applyFont="1" applyBorder="1" applyAlignment="1">
      <alignment vertical="center"/>
    </xf>
    <xf numFmtId="0" fontId="27" fillId="0" borderId="1" xfId="0" applyFont="1" applyBorder="1" applyAlignment="1">
      <alignment horizontal="center" vertical="center"/>
    </xf>
    <xf numFmtId="166" fontId="27" fillId="0" borderId="1" xfId="1" applyFont="1" applyFill="1" applyBorder="1" applyAlignment="1">
      <alignment horizontal="center" vertical="center"/>
    </xf>
    <xf numFmtId="0" fontId="27" fillId="0" borderId="3" xfId="0" applyFont="1" applyBorder="1" applyAlignment="1">
      <alignment horizontal="center" vertical="center"/>
    </xf>
    <xf numFmtId="0" fontId="36" fillId="0" borderId="3" xfId="0" applyFont="1" applyBorder="1" applyAlignment="1">
      <alignment horizontal="center" vertical="center" wrapText="1"/>
    </xf>
    <xf numFmtId="0" fontId="28" fillId="0" borderId="3" xfId="0" applyFont="1" applyBorder="1" applyAlignment="1">
      <alignment horizontal="center" vertical="center"/>
    </xf>
    <xf numFmtId="0" fontId="28" fillId="0" borderId="3" xfId="0" applyFont="1" applyBorder="1" applyAlignment="1">
      <alignment vertical="center"/>
    </xf>
    <xf numFmtId="0" fontId="27" fillId="0" borderId="3" xfId="0" applyFont="1" applyBorder="1" applyAlignment="1">
      <alignment vertical="center"/>
    </xf>
    <xf numFmtId="43" fontId="28" fillId="0" borderId="3" xfId="2" applyFont="1" applyFill="1" applyBorder="1" applyAlignment="1">
      <alignment vertical="center"/>
    </xf>
    <xf numFmtId="0" fontId="28" fillId="0" borderId="3" xfId="2" applyNumberFormat="1" applyFont="1" applyFill="1" applyBorder="1" applyAlignment="1" applyProtection="1">
      <alignment horizontal="center" vertical="center"/>
      <protection locked="0"/>
    </xf>
    <xf numFmtId="0" fontId="28" fillId="0" borderId="3" xfId="0" applyFont="1" applyBorder="1" applyAlignment="1" applyProtection="1">
      <alignment horizontal="center" vertical="center"/>
      <protection hidden="1"/>
    </xf>
    <xf numFmtId="43" fontId="28" fillId="0" borderId="3" xfId="2" applyFont="1" applyFill="1" applyBorder="1" applyAlignment="1" applyProtection="1">
      <alignment horizontal="left" vertical="center"/>
      <protection locked="0" hidden="1"/>
    </xf>
    <xf numFmtId="0" fontId="36" fillId="0" borderId="3" xfId="0" applyFont="1" applyBorder="1" applyAlignment="1">
      <alignment horizontal="left" vertical="center"/>
    </xf>
    <xf numFmtId="0" fontId="35" fillId="0" borderId="3" xfId="0" applyFont="1" applyBorder="1" applyAlignment="1">
      <alignment vertical="center"/>
    </xf>
    <xf numFmtId="0" fontId="28" fillId="0" borderId="3" xfId="0" applyFont="1" applyBorder="1" applyAlignment="1">
      <alignment vertical="center" wrapText="1"/>
    </xf>
    <xf numFmtId="4" fontId="28" fillId="0" borderId="3" xfId="0" applyNumberFormat="1" applyFont="1" applyBorder="1" applyAlignment="1">
      <alignment horizontal="center" vertical="center"/>
    </xf>
    <xf numFmtId="39" fontId="28" fillId="0" borderId="3" xfId="2" applyNumberFormat="1" applyFont="1" applyFill="1" applyBorder="1" applyAlignment="1">
      <alignment horizontal="center" vertical="center"/>
    </xf>
    <xf numFmtId="0" fontId="35" fillId="0" borderId="3" xfId="0" applyFont="1" applyBorder="1" applyAlignment="1">
      <alignment vertical="center" wrapText="1"/>
    </xf>
    <xf numFmtId="43" fontId="28" fillId="0" borderId="3" xfId="2" applyFont="1" applyFill="1" applyBorder="1" applyAlignment="1" applyProtection="1">
      <alignment horizontal="center" vertical="center"/>
      <protection locked="0"/>
    </xf>
    <xf numFmtId="43" fontId="28" fillId="0" borderId="3" xfId="2" applyFont="1" applyFill="1" applyBorder="1" applyAlignment="1" applyProtection="1">
      <alignment vertical="center"/>
      <protection hidden="1"/>
    </xf>
    <xf numFmtId="0" fontId="25" fillId="0" borderId="0" xfId="0" applyFont="1" applyAlignment="1">
      <alignment horizontal="center"/>
    </xf>
    <xf numFmtId="166" fontId="27" fillId="0" borderId="3" xfId="1" applyFont="1" applyFill="1" applyBorder="1" applyAlignment="1">
      <alignment horizontal="center" vertical="center"/>
    </xf>
    <xf numFmtId="166" fontId="28" fillId="0" borderId="3" xfId="1" applyFont="1" applyFill="1" applyBorder="1" applyAlignment="1">
      <alignment horizontal="center" vertical="center"/>
    </xf>
    <xf numFmtId="0" fontId="35" fillId="0" borderId="3" xfId="0" applyFont="1" applyBorder="1" applyAlignment="1">
      <alignment horizontal="center" vertical="center"/>
    </xf>
    <xf numFmtId="3" fontId="35" fillId="0" borderId="3" xfId="2" applyNumberFormat="1" applyFont="1" applyFill="1" applyBorder="1" applyAlignment="1" applyProtection="1">
      <alignment horizontal="left" vertical="center"/>
    </xf>
    <xf numFmtId="0" fontId="36" fillId="0" borderId="3" xfId="0" applyFont="1" applyBorder="1" applyAlignment="1">
      <alignment vertical="center"/>
    </xf>
    <xf numFmtId="3" fontId="36" fillId="0" borderId="3" xfId="2" applyNumberFormat="1" applyFont="1" applyFill="1" applyBorder="1" applyAlignment="1" applyProtection="1">
      <alignment vertical="center"/>
    </xf>
    <xf numFmtId="1" fontId="28" fillId="0" borderId="3" xfId="1" applyNumberFormat="1" applyFont="1" applyBorder="1" applyAlignment="1">
      <alignment horizontal="center" vertical="center"/>
    </xf>
    <xf numFmtId="3" fontId="28" fillId="0" borderId="3" xfId="2" applyNumberFormat="1" applyFont="1" applyFill="1" applyBorder="1" applyAlignment="1" applyProtection="1">
      <alignment vertical="center"/>
    </xf>
    <xf numFmtId="4" fontId="28" fillId="0" borderId="4" xfId="0" applyNumberFormat="1" applyFont="1" applyBorder="1" applyAlignment="1">
      <alignment horizontal="center" vertical="center"/>
    </xf>
    <xf numFmtId="0" fontId="27" fillId="0" borderId="17" xfId="0" applyFont="1" applyBorder="1" applyAlignment="1">
      <alignment horizontal="center" vertical="center"/>
    </xf>
    <xf numFmtId="43" fontId="28" fillId="0" borderId="3" xfId="2" applyFont="1" applyFill="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43" fontId="28" fillId="0" borderId="0" xfId="2" applyFont="1" applyFill="1" applyAlignment="1">
      <alignment vertical="center"/>
    </xf>
    <xf numFmtId="0" fontId="25" fillId="0" borderId="0" xfId="0" applyFont="1"/>
    <xf numFmtId="0" fontId="35" fillId="0" borderId="3" xfId="0" applyFont="1" applyBorder="1" applyAlignment="1">
      <alignment horizontal="center" vertical="center" wrapText="1"/>
    </xf>
    <xf numFmtId="4" fontId="28" fillId="0" borderId="3" xfId="2" applyNumberFormat="1" applyFont="1" applyFill="1" applyBorder="1" applyAlignment="1">
      <alignment horizontal="center" vertical="center"/>
    </xf>
    <xf numFmtId="0" fontId="35" fillId="0" borderId="3" xfId="0" applyFont="1" applyBorder="1" applyAlignment="1">
      <alignment horizontal="left" vertical="center"/>
    </xf>
    <xf numFmtId="0" fontId="28" fillId="0" borderId="3" xfId="0" applyFont="1" applyBorder="1" applyAlignment="1">
      <alignment horizontal="left" vertical="center"/>
    </xf>
    <xf numFmtId="0" fontId="28" fillId="0" borderId="11" xfId="0" applyFont="1" applyBorder="1" applyAlignment="1">
      <alignment horizontal="center" vertical="center"/>
    </xf>
    <xf numFmtId="4" fontId="28" fillId="0" borderId="11" xfId="0" applyNumberFormat="1" applyFont="1" applyBorder="1" applyAlignment="1">
      <alignment horizontal="center" vertical="center"/>
    </xf>
    <xf numFmtId="43" fontId="28" fillId="0" borderId="11" xfId="2" applyFont="1" applyFill="1" applyBorder="1" applyAlignment="1">
      <alignment vertical="center"/>
    </xf>
    <xf numFmtId="0" fontId="36" fillId="0" borderId="3" xfId="0" applyFont="1" applyBorder="1" applyAlignment="1">
      <alignment vertical="center" wrapText="1"/>
    </xf>
    <xf numFmtId="0" fontId="28" fillId="0" borderId="3" xfId="0" applyFont="1" applyBorder="1" applyAlignment="1" applyProtection="1">
      <alignment vertical="center"/>
      <protection hidden="1"/>
    </xf>
    <xf numFmtId="0" fontId="27" fillId="0" borderId="3" xfId="0" applyFont="1" applyBorder="1" applyAlignment="1">
      <alignment vertical="center" wrapText="1"/>
    </xf>
    <xf numFmtId="166" fontId="27" fillId="0" borderId="3" xfId="1" applyFont="1" applyFill="1" applyBorder="1" applyAlignment="1">
      <alignment vertical="center"/>
    </xf>
    <xf numFmtId="166" fontId="28" fillId="0" borderId="12" xfId="1" applyFont="1" applyFill="1" applyBorder="1" applyAlignment="1">
      <alignment horizontal="center" vertical="center"/>
    </xf>
    <xf numFmtId="0" fontId="35" fillId="0" borderId="3" xfId="0" applyFont="1" applyBorder="1" applyAlignment="1">
      <alignment horizontal="left" vertical="center" wrapText="1"/>
    </xf>
    <xf numFmtId="0" fontId="28" fillId="0" borderId="3" xfId="13" applyFont="1" applyBorder="1" applyAlignment="1">
      <alignment horizontal="left" vertical="center" wrapText="1"/>
    </xf>
    <xf numFmtId="0" fontId="28" fillId="0" borderId="3" xfId="13" applyFont="1" applyBorder="1" applyAlignment="1">
      <alignment horizontal="center" vertical="center"/>
    </xf>
    <xf numFmtId="0" fontId="34" fillId="0" borderId="0" xfId="0" applyFont="1"/>
    <xf numFmtId="4" fontId="25" fillId="0" borderId="0" xfId="0" applyNumberFormat="1" applyFont="1" applyAlignment="1">
      <alignment horizontal="center"/>
    </xf>
    <xf numFmtId="4" fontId="14" fillId="0" borderId="1" xfId="1" applyNumberFormat="1" applyFont="1" applyFill="1" applyBorder="1" applyAlignment="1">
      <alignment horizontal="center" vertical="center"/>
    </xf>
    <xf numFmtId="0" fontId="41" fillId="0" borderId="0" xfId="0" applyFont="1" applyAlignment="1">
      <alignment vertical="center"/>
    </xf>
    <xf numFmtId="0" fontId="27" fillId="0" borderId="11" xfId="0" applyFont="1" applyBorder="1" applyAlignment="1">
      <alignment vertical="center" wrapText="1"/>
    </xf>
    <xf numFmtId="166" fontId="27" fillId="0" borderId="11" xfId="1" applyFont="1" applyFill="1" applyBorder="1" applyAlignment="1">
      <alignment vertical="center"/>
    </xf>
    <xf numFmtId="43" fontId="28" fillId="0" borderId="12" xfId="2" applyFont="1" applyFill="1" applyBorder="1" applyAlignment="1">
      <alignment vertical="center"/>
    </xf>
    <xf numFmtId="166" fontId="27" fillId="0" borderId="14" xfId="1" applyFont="1" applyFill="1" applyBorder="1" applyAlignment="1">
      <alignment vertical="center"/>
    </xf>
    <xf numFmtId="0" fontId="27" fillId="0" borderId="18"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8" xfId="0" applyFont="1" applyBorder="1" applyAlignment="1">
      <alignment vertical="center" wrapText="1"/>
    </xf>
    <xf numFmtId="0" fontId="27" fillId="0" borderId="3" xfId="0" applyFont="1" applyBorder="1" applyAlignment="1">
      <alignment horizontal="center" vertical="center" wrapText="1"/>
    </xf>
    <xf numFmtId="0" fontId="27" fillId="0" borderId="4" xfId="0" applyFont="1" applyBorder="1" applyAlignment="1">
      <alignment vertical="center" wrapText="1"/>
    </xf>
    <xf numFmtId="0" fontId="27" fillId="0" borderId="3" xfId="0" applyFont="1" applyBorder="1" applyAlignment="1">
      <alignment horizontal="left" vertical="center"/>
    </xf>
    <xf numFmtId="0" fontId="28" fillId="0" borderId="18" xfId="4" applyFont="1" applyBorder="1" applyAlignment="1">
      <alignment horizontal="left" vertical="top"/>
    </xf>
    <xf numFmtId="0" fontId="35" fillId="0" borderId="4" xfId="4" applyFont="1" applyBorder="1" applyAlignment="1">
      <alignment horizontal="center" vertical="top"/>
    </xf>
    <xf numFmtId="0" fontId="28" fillId="0" borderId="0" xfId="0" applyFont="1" applyAlignment="1">
      <alignment horizontal="center" vertical="top"/>
    </xf>
    <xf numFmtId="0" fontId="27" fillId="0" borderId="0" xfId="0" applyFont="1" applyAlignment="1">
      <alignment vertical="center" wrapText="1"/>
    </xf>
    <xf numFmtId="0" fontId="35" fillId="0" borderId="4" xfId="23" applyFont="1" applyBorder="1" applyAlignment="1">
      <alignment horizontal="left" vertical="top"/>
    </xf>
    <xf numFmtId="0" fontId="28" fillId="0" borderId="4" xfId="23" applyFont="1" applyBorder="1" applyAlignment="1">
      <alignment horizontal="left" vertical="top"/>
    </xf>
    <xf numFmtId="0" fontId="27" fillId="0" borderId="5" xfId="0" applyFont="1" applyBorder="1" applyAlignment="1">
      <alignment horizontal="left" vertical="center" wrapText="1"/>
    </xf>
    <xf numFmtId="0" fontId="27" fillId="0" borderId="5" xfId="0" applyFont="1" applyBorder="1" applyAlignment="1" applyProtection="1">
      <alignment horizontal="left" vertical="center"/>
      <protection hidden="1"/>
    </xf>
    <xf numFmtId="0" fontId="27" fillId="0" borderId="5" xfId="0" applyFont="1" applyBorder="1" applyAlignment="1">
      <alignment horizontal="left" vertical="center" wrapText="1" indent="9"/>
    </xf>
    <xf numFmtId="0" fontId="42" fillId="0" borderId="4" xfId="4" applyFont="1" applyBorder="1" applyAlignment="1">
      <alignment horizontal="left" vertical="top"/>
    </xf>
    <xf numFmtId="0" fontId="43" fillId="0" borderId="4" xfId="0" applyFont="1" applyBorder="1" applyAlignment="1">
      <alignment vertical="top"/>
    </xf>
    <xf numFmtId="0" fontId="43" fillId="0" borderId="0" xfId="0" applyFont="1" applyAlignment="1">
      <alignment vertical="top"/>
    </xf>
    <xf numFmtId="0" fontId="28" fillId="0" borderId="11" xfId="0" applyFont="1" applyBorder="1" applyAlignment="1">
      <alignment vertical="center" wrapText="1"/>
    </xf>
    <xf numFmtId="166" fontId="28" fillId="0" borderId="11" xfId="1" applyFont="1" applyFill="1" applyBorder="1" applyAlignment="1">
      <alignment horizontal="center" vertical="center"/>
    </xf>
    <xf numFmtId="4" fontId="27" fillId="0" borderId="14" xfId="0" applyNumberFormat="1" applyFont="1" applyBorder="1" applyAlignment="1">
      <alignment horizontal="right" vertical="center"/>
    </xf>
    <xf numFmtId="166" fontId="27" fillId="0" borderId="14" xfId="1" applyFont="1" applyFill="1" applyBorder="1" applyAlignment="1">
      <alignment horizontal="center" vertical="center"/>
    </xf>
    <xf numFmtId="43" fontId="27" fillId="0" borderId="14" xfId="2" applyFont="1" applyFill="1" applyBorder="1" applyAlignment="1">
      <alignment vertical="center"/>
    </xf>
    <xf numFmtId="0" fontId="27" fillId="0" borderId="3" xfId="0" applyFont="1" applyBorder="1" applyAlignment="1">
      <alignment horizontal="left" vertical="center" wrapText="1"/>
    </xf>
    <xf numFmtId="0" fontId="47" fillId="0" borderId="0" xfId="0" applyFont="1" applyProtection="1">
      <protection hidden="1"/>
    </xf>
    <xf numFmtId="0" fontId="45" fillId="0" borderId="25" xfId="0" applyFont="1" applyBorder="1" applyAlignment="1" applyProtection="1">
      <alignment horizontal="center"/>
      <protection hidden="1"/>
    </xf>
    <xf numFmtId="0" fontId="48" fillId="0" borderId="25" xfId="0" applyFont="1" applyBorder="1" applyAlignment="1" applyProtection="1">
      <alignment wrapText="1"/>
      <protection hidden="1"/>
    </xf>
    <xf numFmtId="0" fontId="45" fillId="0" borderId="0" xfId="0" applyFont="1" applyProtection="1">
      <protection hidden="1"/>
    </xf>
    <xf numFmtId="0" fontId="45" fillId="0" borderId="25" xfId="0" applyFont="1" applyBorder="1" applyAlignment="1">
      <alignment horizontal="center" vertical="center"/>
    </xf>
    <xf numFmtId="0" fontId="49" fillId="0" borderId="25" xfId="0" applyFont="1" applyBorder="1" applyAlignment="1">
      <alignment vertical="center"/>
    </xf>
    <xf numFmtId="0" fontId="45" fillId="0" borderId="25" xfId="0" applyFont="1" applyBorder="1" applyProtection="1">
      <protection hidden="1"/>
    </xf>
    <xf numFmtId="0" fontId="17" fillId="0" borderId="25" xfId="0" applyFont="1" applyBorder="1" applyAlignment="1">
      <alignment vertical="center"/>
    </xf>
    <xf numFmtId="0" fontId="45" fillId="0" borderId="25" xfId="0" applyFont="1" applyBorder="1" applyAlignment="1">
      <alignment horizontal="center"/>
    </xf>
    <xf numFmtId="0" fontId="45" fillId="0" borderId="25" xfId="0" applyFont="1" applyBorder="1" applyAlignment="1">
      <alignment wrapText="1"/>
    </xf>
    <xf numFmtId="0" fontId="50" fillId="0" borderId="25" xfId="18" applyFont="1" applyBorder="1" applyAlignment="1">
      <alignment horizontal="left" wrapText="1"/>
    </xf>
    <xf numFmtId="0" fontId="52" fillId="0" borderId="25" xfId="18" applyFont="1" applyBorder="1" applyAlignment="1">
      <alignment horizontal="left" wrapText="1"/>
    </xf>
    <xf numFmtId="0" fontId="53" fillId="0" borderId="25" xfId="18" applyFont="1" applyBorder="1" applyAlignment="1">
      <alignment horizontal="left" wrapText="1"/>
    </xf>
    <xf numFmtId="166" fontId="54" fillId="0" borderId="25" xfId="1" applyFont="1" applyBorder="1"/>
    <xf numFmtId="0" fontId="8" fillId="0" borderId="25" xfId="0" applyFont="1" applyBorder="1" applyProtection="1">
      <protection hidden="1"/>
    </xf>
    <xf numFmtId="0" fontId="8" fillId="0" borderId="25" xfId="18" applyBorder="1" applyAlignment="1">
      <alignment horizontal="center"/>
    </xf>
    <xf numFmtId="3" fontId="45" fillId="0" borderId="25" xfId="25" applyNumberFormat="1" applyFont="1" applyBorder="1" applyAlignment="1">
      <alignment horizontal="center" vertical="center"/>
    </xf>
    <xf numFmtId="0" fontId="8" fillId="0" borderId="25" xfId="0" applyFont="1" applyBorder="1" applyAlignment="1" applyProtection="1">
      <alignment horizontal="left"/>
      <protection hidden="1"/>
    </xf>
    <xf numFmtId="0" fontId="16" fillId="0" borderId="25" xfId="0" applyFont="1" applyBorder="1" applyAlignment="1">
      <alignment horizontal="center" vertical="justify"/>
    </xf>
    <xf numFmtId="0" fontId="8" fillId="0" borderId="25" xfId="0" applyFont="1" applyBorder="1" applyAlignment="1">
      <alignment horizontal="center"/>
    </xf>
    <xf numFmtId="0" fontId="16" fillId="0" borderId="25" xfId="0" applyFont="1" applyBorder="1" applyAlignment="1">
      <alignment horizontal="center" vertical="center"/>
    </xf>
    <xf numFmtId="0" fontId="47" fillId="0" borderId="25" xfId="0" applyFont="1" applyBorder="1" applyAlignment="1" applyProtection="1">
      <alignment horizontal="center" vertical="center"/>
      <protection hidden="1"/>
    </xf>
    <xf numFmtId="0" fontId="57" fillId="0" borderId="25" xfId="0" applyFont="1" applyBorder="1" applyAlignment="1" applyProtection="1">
      <alignment horizontal="left" vertical="center"/>
      <protection hidden="1"/>
    </xf>
    <xf numFmtId="0" fontId="14" fillId="0" borderId="25" xfId="0" applyFont="1" applyBorder="1" applyAlignment="1" applyProtection="1">
      <alignment horizontal="center" vertical="center"/>
      <protection hidden="1"/>
    </xf>
    <xf numFmtId="0" fontId="14" fillId="0" borderId="25" xfId="0" applyFont="1" applyBorder="1" applyAlignment="1" applyProtection="1">
      <alignment horizontal="center" vertical="center"/>
      <protection locked="0"/>
    </xf>
    <xf numFmtId="167" fontId="14" fillId="0" borderId="25" xfId="0" applyNumberFormat="1" applyFont="1" applyBorder="1" applyAlignment="1" applyProtection="1">
      <alignment horizontal="center" vertical="center"/>
      <protection locked="0"/>
    </xf>
    <xf numFmtId="0" fontId="8" fillId="0" borderId="25" xfId="0" applyFont="1" applyBorder="1"/>
    <xf numFmtId="0" fontId="8" fillId="0" borderId="25" xfId="0" applyFont="1" applyBorder="1" applyAlignment="1">
      <alignment wrapText="1"/>
    </xf>
    <xf numFmtId="0" fontId="8" fillId="0" borderId="25" xfId="0" applyFont="1" applyBorder="1" applyAlignment="1" applyProtection="1">
      <alignment wrapText="1"/>
      <protection hidden="1"/>
    </xf>
    <xf numFmtId="49" fontId="8" fillId="0" borderId="25" xfId="0" applyNumberFormat="1" applyFont="1" applyBorder="1" applyAlignment="1">
      <alignment wrapText="1"/>
    </xf>
    <xf numFmtId="0" fontId="54" fillId="0" borderId="25" xfId="0" applyFont="1" applyBorder="1"/>
    <xf numFmtId="0" fontId="16" fillId="0" borderId="25" xfId="0" applyFont="1" applyBorder="1" applyAlignment="1" applyProtection="1">
      <alignment horizontal="left" indent="3"/>
      <protection hidden="1"/>
    </xf>
    <xf numFmtId="0" fontId="57" fillId="0" borderId="25" xfId="0" applyFont="1" applyBorder="1" applyProtection="1">
      <protection hidden="1"/>
    </xf>
    <xf numFmtId="0" fontId="8" fillId="0" borderId="25" xfId="18" applyBorder="1" applyAlignment="1">
      <alignment horizontal="left" wrapText="1"/>
    </xf>
    <xf numFmtId="0" fontId="16" fillId="0" borderId="25" xfId="18" applyFont="1" applyBorder="1" applyAlignment="1">
      <alignment horizontal="left" wrapText="1"/>
    </xf>
    <xf numFmtId="43" fontId="45" fillId="0" borderId="0" xfId="0" applyNumberFormat="1" applyFont="1" applyProtection="1">
      <protection hidden="1"/>
    </xf>
    <xf numFmtId="49" fontId="46" fillId="0" borderId="25" xfId="18" applyNumberFormat="1" applyFont="1" applyBorder="1" applyAlignment="1">
      <alignment horizontal="left" wrapText="1"/>
    </xf>
    <xf numFmtId="0" fontId="51" fillId="0" borderId="25" xfId="0" applyFont="1" applyBorder="1" applyAlignment="1">
      <alignment horizontal="center" vertical="center"/>
    </xf>
    <xf numFmtId="0" fontId="8" fillId="0" borderId="25" xfId="0" applyFont="1" applyBorder="1" applyAlignment="1">
      <alignment vertical="justify"/>
    </xf>
    <xf numFmtId="0" fontId="57" fillId="0" borderId="25" xfId="0" applyFont="1" applyBorder="1" applyAlignment="1" applyProtection="1">
      <alignment horizontal="left" indent="2"/>
      <protection hidden="1"/>
    </xf>
    <xf numFmtId="0" fontId="16" fillId="0" borderId="25" xfId="0" applyFont="1" applyBorder="1" applyAlignment="1" applyProtection="1">
      <alignment horizontal="right"/>
      <protection hidden="1"/>
    </xf>
    <xf numFmtId="0" fontId="16" fillId="0" borderId="25" xfId="0" applyFont="1" applyBorder="1" applyAlignment="1">
      <alignment horizontal="left"/>
    </xf>
    <xf numFmtId="0" fontId="8" fillId="0" borderId="25" xfId="0" applyFont="1" applyBorder="1" applyAlignment="1">
      <alignment horizontal="left"/>
    </xf>
    <xf numFmtId="0" fontId="16" fillId="0" borderId="25" xfId="0" applyFont="1" applyBorder="1" applyAlignment="1" applyProtection="1">
      <alignment horizontal="left"/>
      <protection hidden="1"/>
    </xf>
    <xf numFmtId="3" fontId="14" fillId="0" borderId="25" xfId="25" applyNumberFormat="1" applyFont="1" applyBorder="1" applyAlignment="1">
      <alignment horizontal="left"/>
    </xf>
    <xf numFmtId="3" fontId="45" fillId="0" borderId="25" xfId="25" applyNumberFormat="1" applyFont="1" applyFill="1" applyBorder="1" applyAlignment="1">
      <alignment horizontal="center" vertical="center"/>
    </xf>
    <xf numFmtId="0" fontId="58" fillId="0" borderId="25" xfId="18" applyFont="1" applyBorder="1" applyAlignment="1">
      <alignment horizontal="left" wrapText="1"/>
    </xf>
    <xf numFmtId="0" fontId="16" fillId="0" borderId="25" xfId="18" applyFont="1" applyBorder="1" applyAlignment="1">
      <alignment horizontal="left" vertical="center" wrapText="1"/>
    </xf>
    <xf numFmtId="0" fontId="8" fillId="0" borderId="25" xfId="0" applyFont="1" applyBorder="1" applyAlignment="1" applyProtection="1">
      <alignment horizontal="center" vertical="center" wrapText="1"/>
      <protection hidden="1"/>
    </xf>
    <xf numFmtId="0" fontId="14" fillId="0" borderId="25" xfId="0" applyFont="1" applyBorder="1" applyAlignment="1" applyProtection="1">
      <alignment horizontal="center" vertical="center" wrapText="1"/>
      <protection hidden="1"/>
    </xf>
    <xf numFmtId="0" fontId="8" fillId="0" borderId="25" xfId="18" applyBorder="1" applyAlignment="1">
      <alignment horizontal="center" vertical="center" wrapText="1"/>
    </xf>
    <xf numFmtId="0" fontId="8" fillId="0" borderId="25" xfId="18" applyBorder="1" applyAlignment="1">
      <alignment horizontal="left" vertical="center" wrapText="1"/>
    </xf>
    <xf numFmtId="0" fontId="8" fillId="0" borderId="25" xfId="0" applyFont="1" applyBorder="1" applyAlignment="1">
      <alignment vertical="center" wrapText="1"/>
    </xf>
    <xf numFmtId="0" fontId="53" fillId="0" borderId="25" xfId="18" applyFont="1" applyBorder="1" applyAlignment="1">
      <alignment horizontal="center" vertical="center" wrapText="1"/>
    </xf>
    <xf numFmtId="0" fontId="54" fillId="0" borderId="25" xfId="0" applyFont="1" applyBorder="1" applyAlignment="1">
      <alignment vertical="center" wrapText="1"/>
    </xf>
    <xf numFmtId="0" fontId="54" fillId="0" borderId="25" xfId="0" applyFont="1" applyBorder="1" applyAlignment="1">
      <alignment horizontal="center" vertical="center"/>
    </xf>
    <xf numFmtId="0" fontId="17" fillId="0" borderId="25" xfId="0" applyFont="1" applyBorder="1" applyAlignment="1" applyProtection="1">
      <alignment horizontal="left" vertical="center"/>
      <protection hidden="1"/>
    </xf>
    <xf numFmtId="49" fontId="53" fillId="0" borderId="25" xfId="18" applyNumberFormat="1" applyFont="1" applyBorder="1" applyAlignment="1">
      <alignment horizontal="left" wrapText="1"/>
    </xf>
    <xf numFmtId="4" fontId="8" fillId="0" borderId="25" xfId="0" applyNumberFormat="1" applyFont="1" applyBorder="1" applyAlignment="1">
      <alignment horizontal="center"/>
    </xf>
    <xf numFmtId="0" fontId="15" fillId="0" borderId="25" xfId="0" applyFont="1" applyBorder="1" applyAlignment="1" applyProtection="1">
      <alignment horizontal="left" vertical="center"/>
      <protection hidden="1"/>
    </xf>
    <xf numFmtId="0" fontId="45" fillId="0" borderId="25" xfId="0" applyFont="1" applyBorder="1" applyAlignment="1" applyProtection="1">
      <alignment horizontal="center" vertical="center"/>
      <protection hidden="1"/>
    </xf>
    <xf numFmtId="0" fontId="54" fillId="0" borderId="25" xfId="0" applyFont="1" applyBorder="1" applyAlignment="1">
      <alignment horizontal="center"/>
    </xf>
    <xf numFmtId="0" fontId="14" fillId="0" borderId="25" xfId="0" applyFont="1" applyBorder="1" applyAlignment="1">
      <alignment wrapText="1"/>
    </xf>
    <xf numFmtId="0" fontId="8" fillId="0" borderId="25" xfId="0" quotePrefix="1" applyFont="1" applyBorder="1" applyAlignment="1">
      <alignment wrapText="1"/>
    </xf>
    <xf numFmtId="0" fontId="54" fillId="0" borderId="25" xfId="0" applyFont="1" applyBorder="1" applyAlignment="1">
      <alignment wrapText="1"/>
    </xf>
    <xf numFmtId="0" fontId="60" fillId="0" borderId="25" xfId="0" applyFont="1" applyBorder="1" applyAlignment="1">
      <alignment vertical="center" wrapText="1"/>
    </xf>
    <xf numFmtId="0" fontId="61" fillId="0" borderId="25" xfId="0" applyFont="1" applyBorder="1" applyAlignment="1">
      <alignment wrapText="1"/>
    </xf>
    <xf numFmtId="0" fontId="57" fillId="0" borderId="25" xfId="0" applyFont="1" applyBorder="1" applyAlignment="1" applyProtection="1">
      <alignment horizontal="left" indent="3"/>
      <protection hidden="1"/>
    </xf>
    <xf numFmtId="0" fontId="15" fillId="0" borderId="25" xfId="0" applyFont="1" applyBorder="1" applyProtection="1">
      <protection hidden="1"/>
    </xf>
    <xf numFmtId="173" fontId="51" fillId="0" borderId="25" xfId="18" applyNumberFormat="1" applyFont="1" applyBorder="1" applyAlignment="1">
      <alignment horizontal="center"/>
    </xf>
    <xf numFmtId="0" fontId="8" fillId="0" borderId="25" xfId="0" applyFont="1" applyBorder="1" applyAlignment="1">
      <alignment horizontal="center" vertical="center"/>
    </xf>
    <xf numFmtId="0" fontId="41" fillId="0" borderId="25" xfId="0" applyFont="1" applyBorder="1" applyAlignment="1">
      <alignment horizontal="center"/>
    </xf>
    <xf numFmtId="0" fontId="15" fillId="0" borderId="25" xfId="0" applyFont="1" applyBorder="1" applyAlignment="1">
      <alignment horizontal="center"/>
    </xf>
    <xf numFmtId="0" fontId="16" fillId="0" borderId="25" xfId="0" applyFont="1" applyBorder="1" applyAlignment="1" applyProtection="1">
      <alignment horizontal="center"/>
      <protection hidden="1"/>
    </xf>
    <xf numFmtId="0" fontId="8" fillId="0" borderId="25" xfId="0" applyFont="1" applyBorder="1" applyAlignment="1" applyProtection="1">
      <alignment horizontal="left" indent="3"/>
      <protection hidden="1"/>
    </xf>
    <xf numFmtId="0" fontId="8" fillId="0" borderId="25" xfId="0" applyFont="1" applyBorder="1" applyAlignment="1">
      <alignment vertical="center"/>
    </xf>
    <xf numFmtId="0" fontId="14" fillId="0" borderId="25" xfId="0" applyFont="1" applyBorder="1" applyAlignment="1" applyProtection="1">
      <alignment horizontal="left" indent="2"/>
      <protection hidden="1"/>
    </xf>
    <xf numFmtId="0" fontId="14" fillId="0" borderId="25" xfId="0" applyFont="1" applyBorder="1" applyAlignment="1">
      <alignment horizontal="center"/>
    </xf>
    <xf numFmtId="0" fontId="45" fillId="0" borderId="0" xfId="0" applyFont="1" applyProtection="1">
      <protection locked="0"/>
    </xf>
    <xf numFmtId="0" fontId="28" fillId="0" borderId="5" xfId="0" applyFont="1" applyBorder="1" applyAlignment="1">
      <alignment horizontal="left" vertical="center" wrapText="1"/>
    </xf>
    <xf numFmtId="0" fontId="28" fillId="0" borderId="5" xfId="0" applyFont="1" applyBorder="1" applyAlignment="1">
      <alignment horizontal="left" vertical="center"/>
    </xf>
    <xf numFmtId="0" fontId="28" fillId="0" borderId="3" xfId="0" applyFont="1" applyBorder="1" applyAlignment="1" applyProtection="1">
      <alignment horizontal="left" vertical="center"/>
      <protection hidden="1"/>
    </xf>
    <xf numFmtId="0" fontId="28" fillId="0" borderId="5" xfId="0" applyFont="1" applyBorder="1" applyAlignment="1" applyProtection="1">
      <alignment horizontal="left" vertical="center"/>
      <protection hidden="1"/>
    </xf>
    <xf numFmtId="0" fontId="54" fillId="0" borderId="0" xfId="0" applyFont="1"/>
    <xf numFmtId="4" fontId="61" fillId="0" borderId="29" xfId="0" applyNumberFormat="1" applyFont="1" applyBorder="1" applyAlignment="1">
      <alignment horizontal="center"/>
    </xf>
    <xf numFmtId="1" fontId="61" fillId="0" borderId="29" xfId="0" applyNumberFormat="1" applyFont="1" applyBorder="1" applyAlignment="1">
      <alignment horizontal="center"/>
    </xf>
    <xf numFmtId="4" fontId="61" fillId="0" borderId="25" xfId="0" applyNumberFormat="1" applyFont="1" applyBorder="1" applyAlignment="1">
      <alignment horizontal="center"/>
    </xf>
    <xf numFmtId="1" fontId="61" fillId="0" borderId="25" xfId="0" applyNumberFormat="1" applyFont="1" applyBorder="1" applyAlignment="1">
      <alignment horizontal="center"/>
    </xf>
    <xf numFmtId="4" fontId="61" fillId="0" borderId="30" xfId="0" applyNumberFormat="1" applyFont="1" applyBorder="1" applyAlignment="1">
      <alignment horizontal="center"/>
    </xf>
    <xf numFmtId="4" fontId="61" fillId="0" borderId="30" xfId="0" applyNumberFormat="1" applyFont="1" applyBorder="1"/>
    <xf numFmtId="1" fontId="61" fillId="0" borderId="30" xfId="0" applyNumberFormat="1" applyFont="1" applyBorder="1" applyAlignment="1">
      <alignment horizontal="center"/>
    </xf>
    <xf numFmtId="4" fontId="54" fillId="0" borderId="25" xfId="0" applyNumberFormat="1" applyFont="1" applyBorder="1" applyAlignment="1">
      <alignment horizontal="center"/>
    </xf>
    <xf numFmtId="4" fontId="62" fillId="0" borderId="25" xfId="0" applyNumberFormat="1" applyFont="1" applyBorder="1"/>
    <xf numFmtId="1" fontId="54" fillId="0" borderId="25" xfId="0" applyNumberFormat="1" applyFont="1" applyBorder="1" applyAlignment="1">
      <alignment horizontal="center"/>
    </xf>
    <xf numFmtId="4" fontId="54" fillId="0" borderId="25" xfId="0" applyNumberFormat="1" applyFont="1" applyBorder="1"/>
    <xf numFmtId="4" fontId="63" fillId="0" borderId="25" xfId="0" applyNumberFormat="1" applyFont="1" applyBorder="1" applyAlignment="1">
      <alignment horizontal="center"/>
    </xf>
    <xf numFmtId="1" fontId="63" fillId="0" borderId="25" xfId="0" applyNumberFormat="1" applyFont="1" applyBorder="1" applyAlignment="1">
      <alignment horizontal="center"/>
    </xf>
    <xf numFmtId="4" fontId="54" fillId="0" borderId="25" xfId="19" applyNumberFormat="1" applyFont="1" applyFill="1" applyBorder="1" applyAlignment="1">
      <alignment horizontal="center"/>
    </xf>
    <xf numFmtId="4" fontId="63" fillId="0" borderId="25" xfId="0" applyNumberFormat="1" applyFont="1" applyBorder="1"/>
    <xf numFmtId="0" fontId="63" fillId="0" borderId="0" xfId="0" applyFont="1"/>
    <xf numFmtId="2" fontId="54" fillId="0" borderId="25" xfId="0" applyNumberFormat="1" applyFont="1" applyBorder="1" applyAlignment="1">
      <alignment horizontal="center"/>
    </xf>
    <xf numFmtId="2" fontId="62" fillId="0" borderId="25" xfId="0" applyNumberFormat="1" applyFont="1" applyBorder="1"/>
    <xf numFmtId="2" fontId="54" fillId="0" borderId="25" xfId="0" applyNumberFormat="1" applyFont="1" applyBorder="1"/>
    <xf numFmtId="2" fontId="54" fillId="0" borderId="25" xfId="0" applyNumberFormat="1" applyFont="1" applyBorder="1" applyAlignment="1">
      <alignment wrapText="1"/>
    </xf>
    <xf numFmtId="2" fontId="62" fillId="0" borderId="25" xfId="0" applyNumberFormat="1" applyFont="1" applyBorder="1" applyAlignment="1">
      <alignment wrapText="1"/>
    </xf>
    <xf numFmtId="43" fontId="54" fillId="0" borderId="25" xfId="2" applyFont="1" applyFill="1" applyBorder="1" applyAlignment="1">
      <alignment horizontal="center"/>
    </xf>
    <xf numFmtId="4" fontId="54" fillId="0" borderId="25" xfId="0" applyNumberFormat="1" applyFont="1" applyBorder="1" applyAlignment="1">
      <alignment wrapText="1"/>
    </xf>
    <xf numFmtId="43" fontId="54" fillId="0" borderId="0" xfId="0" applyNumberFormat="1" applyFont="1"/>
    <xf numFmtId="4" fontId="61" fillId="0" borderId="25" xfId="0" applyNumberFormat="1" applyFont="1" applyBorder="1"/>
    <xf numFmtId="0" fontId="61" fillId="0" borderId="25" xfId="0" applyFont="1" applyBorder="1" applyAlignment="1">
      <alignment horizontal="center"/>
    </xf>
    <xf numFmtId="0" fontId="61" fillId="0" borderId="25" xfId="0" applyFont="1" applyBorder="1" applyAlignment="1">
      <alignment horizontal="left"/>
    </xf>
    <xf numFmtId="43" fontId="61" fillId="0" borderId="25" xfId="2" applyFont="1" applyFill="1" applyBorder="1" applyAlignment="1">
      <alignment horizontal="center"/>
    </xf>
    <xf numFmtId="0" fontId="61" fillId="0" borderId="26" xfId="0" applyFont="1" applyBorder="1" applyAlignment="1">
      <alignment horizontal="center"/>
    </xf>
    <xf numFmtId="0" fontId="61" fillId="0" borderId="26" xfId="0" applyFont="1" applyBorder="1" applyAlignment="1">
      <alignment horizontal="right"/>
    </xf>
    <xf numFmtId="43" fontId="61" fillId="0" borderId="26" xfId="2" applyFont="1" applyFill="1" applyBorder="1" applyAlignment="1">
      <alignment horizontal="center"/>
    </xf>
    <xf numFmtId="0" fontId="54" fillId="0" borderId="26" xfId="0" applyFont="1" applyBorder="1"/>
    <xf numFmtId="166" fontId="61" fillId="0" borderId="26" xfId="0" applyNumberFormat="1" applyFont="1" applyBorder="1"/>
    <xf numFmtId="4" fontId="54" fillId="0" borderId="25" xfId="19" applyNumberFormat="1" applyFont="1" applyFill="1" applyBorder="1"/>
    <xf numFmtId="0" fontId="61" fillId="0" borderId="28" xfId="0" applyFont="1" applyBorder="1" applyAlignment="1">
      <alignment horizontal="center"/>
    </xf>
    <xf numFmtId="0" fontId="61" fillId="0" borderId="28" xfId="0" applyFont="1" applyBorder="1" applyAlignment="1">
      <alignment horizontal="right"/>
    </xf>
    <xf numFmtId="43" fontId="61" fillId="0" borderId="28" xfId="2" applyFont="1" applyFill="1" applyBorder="1" applyAlignment="1">
      <alignment horizontal="center"/>
    </xf>
    <xf numFmtId="0" fontId="54" fillId="0" borderId="28" xfId="0" applyFont="1" applyBorder="1"/>
    <xf numFmtId="166" fontId="61" fillId="0" borderId="28" xfId="0" applyNumberFormat="1" applyFont="1" applyBorder="1"/>
    <xf numFmtId="4" fontId="54" fillId="0" borderId="25" xfId="19" applyNumberFormat="1" applyFont="1" applyFill="1" applyBorder="1" applyAlignment="1"/>
    <xf numFmtId="4" fontId="54" fillId="0" borderId="25" xfId="0" applyNumberFormat="1" applyFont="1" applyBorder="1" applyAlignment="1">
      <alignment horizontal="right"/>
    </xf>
    <xf numFmtId="4" fontId="54" fillId="0" borderId="26" xfId="0" applyNumberFormat="1" applyFont="1" applyBorder="1" applyAlignment="1">
      <alignment horizontal="center"/>
    </xf>
    <xf numFmtId="4" fontId="54" fillId="0" borderId="26" xfId="0" applyNumberFormat="1" applyFont="1" applyBorder="1"/>
    <xf numFmtId="1" fontId="54" fillId="0" borderId="26" xfId="0" applyNumberFormat="1" applyFont="1" applyBorder="1" applyAlignment="1">
      <alignment horizontal="center"/>
    </xf>
    <xf numFmtId="4" fontId="54" fillId="0" borderId="26" xfId="19" applyNumberFormat="1" applyFont="1" applyFill="1" applyBorder="1" applyAlignment="1">
      <alignment horizontal="center"/>
    </xf>
    <xf numFmtId="4" fontId="53" fillId="0" borderId="25" xfId="0" applyNumberFormat="1" applyFont="1" applyBorder="1"/>
    <xf numFmtId="4" fontId="54" fillId="0" borderId="25" xfId="0" applyNumberFormat="1" applyFont="1" applyBorder="1" applyAlignment="1">
      <alignment horizontal="left" vertical="top"/>
    </xf>
    <xf numFmtId="1" fontId="54" fillId="0" borderId="25" xfId="29" applyNumberFormat="1" applyFont="1" applyBorder="1" applyAlignment="1">
      <alignment horizontal="center"/>
    </xf>
    <xf numFmtId="4" fontId="54" fillId="0" borderId="25" xfId="29" applyNumberFormat="1" applyFont="1" applyBorder="1" applyAlignment="1">
      <alignment horizontal="center"/>
    </xf>
    <xf numFmtId="4" fontId="61" fillId="0" borderId="25" xfId="29" applyNumberFormat="1" applyFont="1" applyBorder="1" applyAlignment="1">
      <alignment horizontal="right"/>
    </xf>
    <xf numFmtId="3" fontId="54" fillId="0" borderId="25" xfId="0" applyNumberFormat="1" applyFont="1" applyBorder="1" applyAlignment="1">
      <alignment horizontal="center"/>
    </xf>
    <xf numFmtId="4" fontId="54" fillId="0" borderId="25" xfId="19" applyNumberFormat="1" applyFont="1" applyFill="1" applyBorder="1" applyAlignment="1">
      <alignment horizontal="right"/>
    </xf>
    <xf numFmtId="4" fontId="54" fillId="0" borderId="0" xfId="0" applyNumberFormat="1" applyFont="1"/>
    <xf numFmtId="4" fontId="54" fillId="0" borderId="28" xfId="0" applyNumberFormat="1" applyFont="1" applyBorder="1" applyAlignment="1">
      <alignment horizontal="center"/>
    </xf>
    <xf numFmtId="4" fontId="54" fillId="0" borderId="28" xfId="0" applyNumberFormat="1" applyFont="1" applyBorder="1"/>
    <xf numFmtId="1" fontId="54" fillId="0" borderId="28" xfId="0" applyNumberFormat="1" applyFont="1" applyBorder="1" applyAlignment="1">
      <alignment horizontal="center"/>
    </xf>
    <xf numFmtId="4" fontId="54" fillId="0" borderId="28" xfId="19" applyNumberFormat="1" applyFont="1" applyFill="1" applyBorder="1" applyAlignment="1">
      <alignment horizontal="center"/>
    </xf>
    <xf numFmtId="4" fontId="61" fillId="0" borderId="25" xfId="19" applyNumberFormat="1" applyFont="1" applyFill="1" applyBorder="1"/>
    <xf numFmtId="4" fontId="8" fillId="0" borderId="25" xfId="0" applyNumberFormat="1" applyFont="1" applyBorder="1"/>
    <xf numFmtId="4" fontId="64" fillId="0" borderId="25" xfId="0" applyNumberFormat="1" applyFont="1" applyBorder="1" applyAlignment="1">
      <alignment horizontal="center"/>
    </xf>
    <xf numFmtId="4" fontId="14" fillId="0" borderId="25" xfId="0" applyNumberFormat="1" applyFont="1" applyBorder="1"/>
    <xf numFmtId="4" fontId="14" fillId="0" borderId="25" xfId="0" applyNumberFormat="1" applyFont="1" applyBorder="1" applyAlignment="1">
      <alignment horizontal="center"/>
    </xf>
    <xf numFmtId="4" fontId="65" fillId="0" borderId="25" xfId="0" applyNumberFormat="1" applyFont="1" applyBorder="1"/>
    <xf numFmtId="1" fontId="65" fillId="0" borderId="25" xfId="0" applyNumberFormat="1" applyFont="1" applyBorder="1" applyAlignment="1">
      <alignment horizontal="center"/>
    </xf>
    <xf numFmtId="4" fontId="65" fillId="0" borderId="25" xfId="0" applyNumberFormat="1" applyFont="1" applyBorder="1" applyAlignment="1">
      <alignment horizontal="center"/>
    </xf>
    <xf numFmtId="4" fontId="66" fillId="0" borderId="25" xfId="0" applyNumberFormat="1" applyFont="1" applyBorder="1" applyAlignment="1">
      <alignment horizontal="center"/>
    </xf>
    <xf numFmtId="0" fontId="65" fillId="0" borderId="0" xfId="0" applyFont="1"/>
    <xf numFmtId="4" fontId="15" fillId="0" borderId="25" xfId="0" applyNumberFormat="1" applyFont="1" applyBorder="1"/>
    <xf numFmtId="4" fontId="64" fillId="0" borderId="16" xfId="0" applyNumberFormat="1" applyFont="1" applyBorder="1" applyAlignment="1">
      <alignment horizontal="center"/>
    </xf>
    <xf numFmtId="4" fontId="54" fillId="0" borderId="31" xfId="0" applyNumberFormat="1" applyFont="1" applyBorder="1"/>
    <xf numFmtId="166" fontId="61" fillId="0" borderId="32" xfId="1" applyFont="1" applyBorder="1"/>
    <xf numFmtId="0" fontId="54" fillId="0" borderId="0" xfId="0" applyFont="1" applyAlignment="1">
      <alignment horizontal="center"/>
    </xf>
    <xf numFmtId="166" fontId="61" fillId="0" borderId="25" xfId="0" applyNumberFormat="1" applyFont="1" applyBorder="1"/>
    <xf numFmtId="166" fontId="61" fillId="0" borderId="33" xfId="1" applyFont="1" applyBorder="1"/>
    <xf numFmtId="166" fontId="61" fillId="0" borderId="27" xfId="1" applyFont="1" applyFill="1" applyBorder="1"/>
    <xf numFmtId="166" fontId="61" fillId="0" borderId="27" xfId="1" applyFont="1" applyBorder="1"/>
    <xf numFmtId="0" fontId="8" fillId="0" borderId="0" xfId="0" applyFont="1"/>
    <xf numFmtId="4" fontId="14" fillId="0" borderId="29" xfId="28" applyNumberFormat="1" applyFont="1" applyBorder="1" applyAlignment="1">
      <alignment horizontal="center"/>
    </xf>
    <xf numFmtId="1" fontId="14" fillId="0" borderId="29" xfId="0" applyNumberFormat="1" applyFont="1" applyBorder="1" applyAlignment="1">
      <alignment horizontal="center"/>
    </xf>
    <xf numFmtId="4" fontId="14" fillId="0" borderId="29" xfId="0" applyNumberFormat="1" applyFont="1" applyBorder="1" applyAlignment="1">
      <alignment horizontal="center"/>
    </xf>
    <xf numFmtId="0" fontId="8" fillId="0" borderId="0" xfId="28" applyAlignment="1">
      <alignment horizontal="center"/>
    </xf>
    <xf numFmtId="4" fontId="14" fillId="0" borderId="25" xfId="28" applyNumberFormat="1" applyFont="1" applyBorder="1" applyAlignment="1">
      <alignment horizontal="center"/>
    </xf>
    <xf numFmtId="1" fontId="14" fillId="0" borderId="25" xfId="0" applyNumberFormat="1" applyFont="1" applyBorder="1" applyAlignment="1">
      <alignment horizontal="center"/>
    </xf>
    <xf numFmtId="4" fontId="14" fillId="0" borderId="30" xfId="28" applyNumberFormat="1" applyFont="1" applyBorder="1" applyAlignment="1">
      <alignment horizontal="center"/>
    </xf>
    <xf numFmtId="1" fontId="14" fillId="0" borderId="30" xfId="0" applyNumberFormat="1" applyFont="1" applyBorder="1" applyAlignment="1">
      <alignment horizontal="center"/>
    </xf>
    <xf numFmtId="4" fontId="14" fillId="0" borderId="30" xfId="0" applyNumberFormat="1" applyFont="1" applyBorder="1" applyAlignment="1">
      <alignment horizontal="center"/>
    </xf>
    <xf numFmtId="4" fontId="8" fillId="0" borderId="25" xfId="28" applyNumberFormat="1" applyBorder="1" applyAlignment="1">
      <alignment horizontal="center"/>
    </xf>
    <xf numFmtId="4" fontId="8" fillId="0" borderId="25" xfId="28" applyNumberFormat="1" applyBorder="1"/>
    <xf numFmtId="173" fontId="8" fillId="0" borderId="25" xfId="28" applyNumberFormat="1" applyBorder="1" applyAlignment="1">
      <alignment horizontal="center"/>
    </xf>
    <xf numFmtId="4" fontId="8" fillId="0" borderId="25" xfId="28" applyNumberFormat="1" applyBorder="1" applyAlignment="1">
      <alignment horizontal="right"/>
    </xf>
    <xf numFmtId="0" fontId="8" fillId="0" borderId="0" xfId="28"/>
    <xf numFmtId="0" fontId="14" fillId="0" borderId="25" xfId="28" applyFont="1" applyBorder="1" applyAlignment="1">
      <alignment horizontal="left"/>
    </xf>
    <xf numFmtId="4" fontId="8" fillId="0" borderId="25" xfId="2" applyNumberFormat="1" applyFont="1" applyBorder="1" applyAlignment="1" applyProtection="1">
      <alignment horizontal="right"/>
    </xf>
    <xf numFmtId="0" fontId="8" fillId="0" borderId="25" xfId="28" applyBorder="1" applyAlignment="1">
      <alignment horizontal="left"/>
    </xf>
    <xf numFmtId="1" fontId="8" fillId="0" borderId="25" xfId="28" applyNumberFormat="1" applyBorder="1" applyAlignment="1">
      <alignment horizontal="center"/>
    </xf>
    <xf numFmtId="4" fontId="8" fillId="0" borderId="0" xfId="28" applyNumberFormat="1"/>
    <xf numFmtId="166" fontId="8" fillId="0" borderId="25" xfId="1" applyFont="1" applyBorder="1" applyAlignment="1" applyProtection="1">
      <alignment horizontal="right"/>
    </xf>
    <xf numFmtId="166" fontId="8" fillId="0" borderId="25" xfId="1" applyFont="1" applyFill="1" applyBorder="1" applyAlignment="1">
      <alignment horizontal="right"/>
    </xf>
    <xf numFmtId="166" fontId="1" fillId="0" borderId="0" xfId="1"/>
    <xf numFmtId="0" fontId="8" fillId="0" borderId="25" xfId="28" applyBorder="1" applyAlignment="1">
      <alignment horizontal="center"/>
    </xf>
    <xf numFmtId="0" fontId="16" fillId="0" borderId="25" xfId="28" applyFont="1" applyBorder="1"/>
    <xf numFmtId="0" fontId="8" fillId="0" borderId="25" xfId="28" applyBorder="1"/>
    <xf numFmtId="1" fontId="8" fillId="0" borderId="25" xfId="0" applyNumberFormat="1" applyFont="1" applyBorder="1" applyAlignment="1">
      <alignment horizontal="center"/>
    </xf>
    <xf numFmtId="4" fontId="8" fillId="0" borderId="25" xfId="19" applyNumberFormat="1" applyFont="1" applyFill="1" applyBorder="1" applyAlignment="1">
      <alignment horizontal="center"/>
    </xf>
    <xf numFmtId="4" fontId="8" fillId="0" borderId="25" xfId="2" applyNumberFormat="1" applyFont="1" applyBorder="1" applyAlignment="1">
      <alignment horizontal="right"/>
    </xf>
    <xf numFmtId="4" fontId="8" fillId="0" borderId="25" xfId="30" applyNumberFormat="1" applyFont="1" applyBorder="1" applyAlignment="1" applyProtection="1">
      <alignment horizontal="right"/>
    </xf>
    <xf numFmtId="0" fontId="8" fillId="0" borderId="25" xfId="28" applyBorder="1" applyAlignment="1">
      <alignment horizontal="right"/>
    </xf>
    <xf numFmtId="2" fontId="8" fillId="0" borderId="25" xfId="28" applyNumberFormat="1" applyBorder="1" applyAlignment="1">
      <alignment horizontal="center"/>
    </xf>
    <xf numFmtId="1" fontId="8" fillId="0" borderId="25" xfId="18" applyNumberFormat="1" applyBorder="1" applyAlignment="1">
      <alignment horizontal="center"/>
    </xf>
    <xf numFmtId="0" fontId="16" fillId="0" borderId="25" xfId="28" applyFont="1" applyBorder="1" applyAlignment="1">
      <alignment horizontal="left"/>
    </xf>
    <xf numFmtId="0" fontId="8" fillId="0" borderId="25" xfId="32" applyBorder="1" applyAlignment="1">
      <alignment horizontal="center"/>
    </xf>
    <xf numFmtId="0" fontId="8" fillId="0" borderId="25" xfId="32" applyBorder="1"/>
    <xf numFmtId="1" fontId="8" fillId="0" borderId="25" xfId="32" applyNumberFormat="1" applyBorder="1" applyAlignment="1">
      <alignment horizontal="center"/>
    </xf>
    <xf numFmtId="0" fontId="8" fillId="0" borderId="25" xfId="32" applyBorder="1" applyAlignment="1">
      <alignment horizontal="left"/>
    </xf>
    <xf numFmtId="4" fontId="8" fillId="0" borderId="25" xfId="32" applyNumberFormat="1" applyBorder="1" applyAlignment="1">
      <alignment horizontal="right"/>
    </xf>
    <xf numFmtId="0" fontId="8" fillId="0" borderId="0" xfId="32"/>
    <xf numFmtId="1" fontId="8" fillId="0" borderId="25" xfId="28" applyNumberFormat="1" applyBorder="1"/>
    <xf numFmtId="4" fontId="8" fillId="0" borderId="25" xfId="2" applyNumberFormat="1" applyFont="1" applyFill="1" applyBorder="1" applyAlignment="1">
      <alignment horizontal="right"/>
    </xf>
    <xf numFmtId="4" fontId="8" fillId="0" borderId="25" xfId="18" applyNumberFormat="1" applyBorder="1" applyAlignment="1">
      <alignment horizontal="center"/>
    </xf>
    <xf numFmtId="0" fontId="8" fillId="0" borderId="25" xfId="18" applyBorder="1"/>
    <xf numFmtId="4" fontId="8" fillId="0" borderId="25" xfId="19" applyNumberFormat="1" applyFont="1" applyFill="1" applyBorder="1" applyAlignment="1">
      <alignment horizontal="right"/>
    </xf>
    <xf numFmtId="4" fontId="8" fillId="0" borderId="25" xfId="18" applyNumberFormat="1" applyBorder="1"/>
    <xf numFmtId="0" fontId="8" fillId="0" borderId="25" xfId="18" applyBorder="1" applyAlignment="1">
      <alignment horizontal="right"/>
    </xf>
    <xf numFmtId="166" fontId="8" fillId="0" borderId="25" xfId="33" applyFont="1" applyFill="1" applyBorder="1" applyAlignment="1">
      <alignment horizontal="center"/>
    </xf>
    <xf numFmtId="166" fontId="8" fillId="0" borderId="25" xfId="33" applyFont="1" applyFill="1" applyBorder="1"/>
    <xf numFmtId="4" fontId="8" fillId="0" borderId="0" xfId="0" applyNumberFormat="1" applyFont="1" applyAlignment="1">
      <alignment horizontal="center"/>
    </xf>
    <xf numFmtId="4" fontId="16" fillId="0" borderId="25" xfId="0" applyNumberFormat="1" applyFont="1" applyBorder="1" applyAlignment="1">
      <alignment horizontal="center"/>
    </xf>
    <xf numFmtId="4" fontId="54" fillId="0" borderId="0" xfId="0" applyNumberFormat="1" applyFont="1" applyAlignment="1">
      <alignment horizontal="center"/>
    </xf>
    <xf numFmtId="4" fontId="8" fillId="0" borderId="25" xfId="33" applyNumberFormat="1" applyFont="1" applyFill="1" applyBorder="1" applyAlignment="1">
      <alignment horizontal="center"/>
    </xf>
    <xf numFmtId="4" fontId="8" fillId="0" borderId="25" xfId="33" applyNumberFormat="1" applyFont="1" applyFill="1" applyBorder="1"/>
    <xf numFmtId="4" fontId="8" fillId="0" borderId="25" xfId="31" applyNumberFormat="1" applyFont="1" applyFill="1" applyBorder="1"/>
    <xf numFmtId="4" fontId="8" fillId="0" borderId="0" xfId="18" applyNumberFormat="1" applyAlignment="1">
      <alignment horizontal="center"/>
    </xf>
    <xf numFmtId="0" fontId="8" fillId="0" borderId="0" xfId="18"/>
    <xf numFmtId="1" fontId="8" fillId="0" borderId="0" xfId="18" applyNumberFormat="1" applyAlignment="1">
      <alignment horizontal="center"/>
    </xf>
    <xf numFmtId="4" fontId="8" fillId="0" borderId="0" xfId="31" applyNumberFormat="1" applyFont="1" applyFill="1" applyBorder="1"/>
    <xf numFmtId="4" fontId="8" fillId="0" borderId="0" xfId="18" applyNumberFormat="1"/>
    <xf numFmtId="0" fontId="8" fillId="0" borderId="0" xfId="18" applyAlignment="1">
      <alignment horizontal="right"/>
    </xf>
    <xf numFmtId="166" fontId="8" fillId="0" borderId="0" xfId="33" applyFont="1" applyFill="1" applyBorder="1"/>
    <xf numFmtId="166" fontId="8" fillId="0" borderId="0" xfId="33" applyFont="1" applyFill="1" applyBorder="1" applyAlignment="1">
      <alignment horizontal="center"/>
    </xf>
    <xf numFmtId="4" fontId="8" fillId="0" borderId="0" xfId="33" applyNumberFormat="1" applyFont="1" applyFill="1" applyBorder="1" applyAlignment="1">
      <alignment horizontal="center"/>
    </xf>
    <xf numFmtId="0" fontId="8" fillId="0" borderId="0" xfId="18" applyAlignment="1">
      <alignment horizontal="center"/>
    </xf>
    <xf numFmtId="4" fontId="8" fillId="0" borderId="0" xfId="19" applyNumberFormat="1" applyFont="1" applyFill="1" applyBorder="1" applyAlignment="1">
      <alignment horizontal="center"/>
    </xf>
    <xf numFmtId="4" fontId="8" fillId="0" borderId="0" xfId="18" applyNumberFormat="1" applyAlignment="1">
      <alignment horizontal="right"/>
    </xf>
    <xf numFmtId="4" fontId="8" fillId="0" borderId="0" xfId="19" applyNumberFormat="1" applyFont="1" applyFill="1" applyBorder="1" applyAlignment="1">
      <alignment horizontal="right"/>
    </xf>
    <xf numFmtId="4" fontId="8" fillId="0" borderId="0" xfId="33" applyNumberFormat="1" applyFont="1" applyFill="1" applyBorder="1"/>
    <xf numFmtId="1" fontId="8" fillId="0" borderId="0" xfId="18" applyNumberFormat="1"/>
    <xf numFmtId="0" fontId="8" fillId="0" borderId="28" xfId="28" applyBorder="1" applyAlignment="1">
      <alignment horizontal="center"/>
    </xf>
    <xf numFmtId="0" fontId="8" fillId="0" borderId="28" xfId="28" applyBorder="1" applyAlignment="1">
      <alignment horizontal="right"/>
    </xf>
    <xf numFmtId="1" fontId="8" fillId="0" borderId="28" xfId="28" applyNumberFormat="1" applyBorder="1"/>
    <xf numFmtId="0" fontId="8" fillId="0" borderId="28" xfId="28" applyBorder="1"/>
    <xf numFmtId="4" fontId="8" fillId="0" borderId="28" xfId="28" applyNumberFormat="1" applyBorder="1" applyAlignment="1">
      <alignment horizontal="right"/>
    </xf>
    <xf numFmtId="4" fontId="8" fillId="0" borderId="28" xfId="2" applyNumberFormat="1" applyFont="1" applyFill="1" applyBorder="1" applyAlignment="1">
      <alignment horizontal="right"/>
    </xf>
    <xf numFmtId="4" fontId="54" fillId="0" borderId="34" xfId="0" applyNumberFormat="1" applyFont="1" applyBorder="1"/>
    <xf numFmtId="4" fontId="8" fillId="0" borderId="26" xfId="2" applyNumberFormat="1" applyFont="1" applyFill="1" applyBorder="1" applyAlignment="1">
      <alignment horizontal="right"/>
    </xf>
    <xf numFmtId="166" fontId="14" fillId="0" borderId="27" xfId="1" applyFont="1" applyFill="1" applyBorder="1" applyAlignment="1">
      <alignment horizontal="right"/>
    </xf>
    <xf numFmtId="0" fontId="34" fillId="0" borderId="16" xfId="0" applyFont="1" applyBorder="1" applyAlignment="1">
      <alignment horizontal="left"/>
    </xf>
    <xf numFmtId="0" fontId="34" fillId="0" borderId="0" xfId="0" applyFont="1" applyAlignment="1">
      <alignment horizontal="left"/>
    </xf>
    <xf numFmtId="0" fontId="28" fillId="0" borderId="0" xfId="7" applyFont="1"/>
    <xf numFmtId="173" fontId="27" fillId="0" borderId="29" xfId="34" applyNumberFormat="1" applyFont="1" applyBorder="1" applyAlignment="1">
      <alignment horizontal="center"/>
    </xf>
    <xf numFmtId="0" fontId="27" fillId="0" borderId="29" xfId="34" applyFont="1" applyBorder="1" applyAlignment="1">
      <alignment horizontal="left"/>
    </xf>
    <xf numFmtId="0" fontId="27" fillId="0" borderId="29" xfId="34" applyFont="1" applyBorder="1" applyAlignment="1">
      <alignment horizontal="center"/>
    </xf>
    <xf numFmtId="175" fontId="27" fillId="0" borderId="29" xfId="35" applyNumberFormat="1" applyFont="1" applyFill="1" applyBorder="1" applyAlignment="1" applyProtection="1">
      <alignment horizontal="center"/>
    </xf>
    <xf numFmtId="166" fontId="27" fillId="0" borderId="29" xfId="33" applyFont="1" applyFill="1" applyBorder="1" applyAlignment="1" applyProtection="1">
      <alignment horizontal="center"/>
    </xf>
    <xf numFmtId="173" fontId="27" fillId="0" borderId="30" xfId="34" applyNumberFormat="1" applyFont="1" applyBorder="1" applyAlignment="1">
      <alignment horizontal="center"/>
    </xf>
    <xf numFmtId="0" fontId="27" fillId="0" borderId="30" xfId="34" applyFont="1" applyBorder="1" applyAlignment="1">
      <alignment horizontal="left"/>
    </xf>
    <xf numFmtId="0" fontId="27" fillId="0" borderId="30" xfId="34" applyFont="1" applyBorder="1" applyAlignment="1">
      <alignment horizontal="center"/>
    </xf>
    <xf numFmtId="176" fontId="27" fillId="0" borderId="30" xfId="35" applyNumberFormat="1" applyFont="1" applyFill="1" applyBorder="1" applyAlignment="1" applyProtection="1">
      <alignment horizontal="center"/>
    </xf>
    <xf numFmtId="166" fontId="27" fillId="0" borderId="30" xfId="33" applyFont="1" applyFill="1" applyBorder="1" applyAlignment="1" applyProtection="1">
      <alignment horizontal="center"/>
    </xf>
    <xf numFmtId="173" fontId="27" fillId="0" borderId="25" xfId="34" applyNumberFormat="1" applyFont="1" applyBorder="1" applyAlignment="1">
      <alignment horizontal="center"/>
    </xf>
    <xf numFmtId="0" fontId="27" fillId="0" borderId="25" xfId="34" applyFont="1" applyBorder="1" applyAlignment="1">
      <alignment horizontal="left"/>
    </xf>
    <xf numFmtId="0" fontId="27" fillId="0" borderId="25" xfId="34" applyFont="1" applyBorder="1" applyAlignment="1">
      <alignment horizontal="center"/>
    </xf>
    <xf numFmtId="176" fontId="27" fillId="0" borderId="25" xfId="35" applyNumberFormat="1" applyFont="1" applyFill="1" applyBorder="1" applyAlignment="1" applyProtection="1">
      <alignment horizontal="center"/>
    </xf>
    <xf numFmtId="166" fontId="27" fillId="0" borderId="25" xfId="33" applyFont="1" applyFill="1" applyBorder="1" applyAlignment="1" applyProtection="1">
      <alignment horizontal="center"/>
    </xf>
    <xf numFmtId="173" fontId="28" fillId="0" borderId="25" xfId="34" applyNumberFormat="1" applyFont="1" applyBorder="1" applyAlignment="1">
      <alignment horizontal="center"/>
    </xf>
    <xf numFmtId="0" fontId="35" fillId="0" borderId="25" xfId="7" applyFont="1" applyBorder="1" applyAlignment="1">
      <alignment horizontal="left"/>
    </xf>
    <xf numFmtId="0" fontId="28" fillId="0" borderId="25" xfId="34" applyFont="1" applyBorder="1" applyAlignment="1">
      <alignment horizontal="center"/>
    </xf>
    <xf numFmtId="0" fontId="27" fillId="0" borderId="25" xfId="7" applyFont="1" applyBorder="1" applyAlignment="1">
      <alignment horizontal="center"/>
    </xf>
    <xf numFmtId="166" fontId="27" fillId="0" borderId="25" xfId="33" applyFont="1" applyBorder="1" applyAlignment="1">
      <alignment horizontal="center"/>
    </xf>
    <xf numFmtId="0" fontId="27" fillId="0" borderId="25" xfId="7" applyFont="1" applyBorder="1" applyAlignment="1">
      <alignment horizontal="left"/>
    </xf>
    <xf numFmtId="0" fontId="28" fillId="0" borderId="25" xfId="7" applyFont="1" applyBorder="1" applyAlignment="1">
      <alignment horizontal="center"/>
    </xf>
    <xf numFmtId="166" fontId="28" fillId="0" borderId="25" xfId="33" applyFont="1" applyBorder="1"/>
    <xf numFmtId="0" fontId="28" fillId="0" borderId="25" xfId="7" applyFont="1" applyBorder="1" applyAlignment="1">
      <alignment horizontal="left"/>
    </xf>
    <xf numFmtId="166" fontId="28" fillId="0" borderId="25" xfId="33" applyFont="1" applyFill="1" applyBorder="1" applyAlignment="1">
      <alignment horizontal="center"/>
    </xf>
    <xf numFmtId="0" fontId="28" fillId="0" borderId="25" xfId="34" applyFont="1" applyBorder="1"/>
    <xf numFmtId="174" fontId="28" fillId="0" borderId="25" xfId="35" applyFont="1" applyFill="1" applyBorder="1" applyAlignment="1" applyProtection="1">
      <alignment horizontal="center"/>
    </xf>
    <xf numFmtId="166" fontId="28" fillId="0" borderId="25" xfId="33" applyFont="1" applyFill="1" applyBorder="1" applyAlignment="1" applyProtection="1"/>
    <xf numFmtId="166" fontId="28" fillId="0" borderId="25" xfId="34" applyNumberFormat="1" applyFont="1" applyBorder="1"/>
    <xf numFmtId="166" fontId="28" fillId="0" borderId="25" xfId="33" applyFont="1" applyFill="1" applyBorder="1" applyAlignment="1" applyProtection="1">
      <alignment horizontal="center"/>
    </xf>
    <xf numFmtId="0" fontId="28" fillId="0" borderId="25" xfId="7" applyFont="1" applyBorder="1"/>
    <xf numFmtId="166" fontId="28" fillId="0" borderId="25" xfId="33" applyFont="1" applyBorder="1" applyAlignment="1">
      <alignment horizontal="center"/>
    </xf>
    <xf numFmtId="43" fontId="28" fillId="0" borderId="0" xfId="7" applyNumberFormat="1" applyFont="1"/>
    <xf numFmtId="0" fontId="28" fillId="0" borderId="25" xfId="34" applyFont="1" applyBorder="1" applyAlignment="1">
      <alignment horizontal="left" wrapText="1"/>
    </xf>
    <xf numFmtId="0" fontId="27" fillId="0" borderId="25" xfId="36" applyFont="1" applyBorder="1" applyAlignment="1">
      <alignment horizontal="left"/>
    </xf>
    <xf numFmtId="166" fontId="27" fillId="0" borderId="26" xfId="33" applyFont="1" applyBorder="1"/>
    <xf numFmtId="0" fontId="28" fillId="0" borderId="25" xfId="7" applyFont="1" applyBorder="1" applyAlignment="1">
      <alignment vertical="top" wrapText="1"/>
    </xf>
    <xf numFmtId="166" fontId="27" fillId="0" borderId="27" xfId="33" applyFont="1" applyBorder="1" applyAlignment="1">
      <alignment horizontal="center"/>
    </xf>
    <xf numFmtId="0" fontId="28" fillId="0" borderId="35" xfId="7" applyFont="1" applyBorder="1"/>
    <xf numFmtId="166" fontId="28" fillId="0" borderId="35" xfId="33" applyFont="1" applyBorder="1"/>
    <xf numFmtId="166" fontId="28" fillId="0" borderId="0" xfId="33" applyFont="1" applyBorder="1"/>
    <xf numFmtId="0" fontId="68" fillId="0" borderId="25" xfId="0" applyFont="1" applyBorder="1" applyAlignment="1" applyProtection="1">
      <alignment wrapText="1"/>
      <protection locked="0"/>
    </xf>
    <xf numFmtId="0" fontId="25" fillId="0" borderId="25" xfId="0" applyFont="1" applyBorder="1" applyAlignment="1" applyProtection="1">
      <alignment horizontal="center" vertical="center" wrapText="1"/>
      <protection locked="0"/>
    </xf>
    <xf numFmtId="166" fontId="25" fillId="0" borderId="25" xfId="0" applyNumberFormat="1" applyFont="1" applyBorder="1" applyAlignment="1" applyProtection="1">
      <alignment horizontal="center" vertical="center" wrapText="1"/>
      <protection locked="0"/>
    </xf>
    <xf numFmtId="166" fontId="25" fillId="0" borderId="25" xfId="33" applyFont="1" applyBorder="1" applyAlignment="1" applyProtection="1">
      <alignment vertical="center" wrapText="1"/>
      <protection locked="0"/>
    </xf>
    <xf numFmtId="0" fontId="25" fillId="0" borderId="25" xfId="0" applyFont="1" applyBorder="1" applyAlignment="1" applyProtection="1">
      <alignment wrapText="1"/>
      <protection locked="0"/>
    </xf>
    <xf numFmtId="0" fontId="25" fillId="0" borderId="25" xfId="0" applyFont="1" applyBorder="1"/>
    <xf numFmtId="0" fontId="25" fillId="0" borderId="25" xfId="0" applyFont="1" applyBorder="1" applyAlignment="1">
      <alignment horizontal="center"/>
    </xf>
    <xf numFmtId="166" fontId="25" fillId="0" borderId="25" xfId="33" applyFont="1" applyBorder="1"/>
    <xf numFmtId="9" fontId="25" fillId="0" borderId="25" xfId="24" applyFont="1" applyBorder="1" applyAlignment="1">
      <alignment horizontal="center"/>
    </xf>
    <xf numFmtId="0" fontId="68" fillId="0" borderId="25" xfId="0" applyFont="1" applyBorder="1" applyAlignment="1">
      <alignment horizontal="center"/>
    </xf>
    <xf numFmtId="166" fontId="25" fillId="0" borderId="26" xfId="33" applyFont="1" applyBorder="1"/>
    <xf numFmtId="166" fontId="34" fillId="0" borderId="27" xfId="33" applyFont="1" applyBorder="1"/>
    <xf numFmtId="166" fontId="28" fillId="0" borderId="27" xfId="33" applyFont="1" applyBorder="1" applyAlignment="1">
      <alignment horizontal="center"/>
    </xf>
    <xf numFmtId="0" fontId="28" fillId="0" borderId="2" xfId="0" applyFont="1" applyBorder="1" applyAlignment="1">
      <alignment horizontal="center" vertical="center"/>
    </xf>
    <xf numFmtId="166" fontId="28" fillId="0" borderId="6" xfId="1" applyFont="1" applyFill="1" applyBorder="1" applyAlignment="1">
      <alignment horizontal="center" vertical="center"/>
    </xf>
    <xf numFmtId="0" fontId="28" fillId="0" borderId="3" xfId="6" applyFont="1" applyBorder="1" applyAlignment="1">
      <alignment horizontal="center" vertical="center"/>
    </xf>
    <xf numFmtId="165" fontId="28" fillId="0" borderId="3" xfId="8" applyNumberFormat="1" applyFont="1" applyFill="1" applyBorder="1" applyAlignment="1" applyProtection="1">
      <alignment horizontal="center" vertical="center"/>
    </xf>
    <xf numFmtId="0" fontId="28" fillId="0" borderId="2" xfId="7" applyFont="1" applyBorder="1" applyAlignment="1">
      <alignment horizontal="center" vertical="center"/>
    </xf>
    <xf numFmtId="0" fontId="28" fillId="0" borderId="3" xfId="7" applyFont="1" applyBorder="1" applyAlignment="1">
      <alignment horizontal="center" vertical="center"/>
    </xf>
    <xf numFmtId="0" fontId="27" fillId="0" borderId="3" xfId="7" applyFont="1" applyBorder="1" applyAlignment="1">
      <alignment horizontal="left" vertical="center"/>
    </xf>
    <xf numFmtId="0" fontId="28" fillId="0" borderId="3" xfId="7" applyFont="1" applyBorder="1" applyAlignment="1">
      <alignment vertical="center"/>
    </xf>
    <xf numFmtId="4" fontId="28" fillId="0" borderId="3" xfId="7" applyNumberFormat="1" applyFont="1" applyBorder="1" applyAlignment="1">
      <alignment horizontal="center" vertical="center"/>
    </xf>
    <xf numFmtId="0" fontId="28" fillId="0" borderId="3" xfId="7" applyFont="1" applyBorder="1" applyAlignment="1">
      <alignment vertical="center" wrapText="1"/>
    </xf>
    <xf numFmtId="0" fontId="28" fillId="0" borderId="2" xfId="7" applyFont="1" applyBorder="1" applyAlignment="1">
      <alignment horizontal="left" vertical="center"/>
    </xf>
    <xf numFmtId="0" fontId="27" fillId="0" borderId="3" xfId="9" applyFont="1" applyBorder="1" applyAlignment="1">
      <alignment vertical="center" wrapText="1"/>
    </xf>
    <xf numFmtId="0" fontId="28" fillId="0" borderId="3" xfId="7" applyFont="1" applyBorder="1" applyAlignment="1">
      <alignment horizontal="left" vertical="center"/>
    </xf>
    <xf numFmtId="0" fontId="35" fillId="0" borderId="3" xfId="7" applyFont="1" applyBorder="1" applyAlignment="1">
      <alignment horizontal="left" vertical="center"/>
    </xf>
    <xf numFmtId="0" fontId="28" fillId="0" borderId="3" xfId="0" applyFont="1" applyBorder="1" applyAlignment="1">
      <alignment wrapText="1"/>
    </xf>
    <xf numFmtId="0" fontId="28" fillId="0" borderId="3" xfId="0" applyFont="1" applyBorder="1" applyAlignment="1">
      <alignment horizontal="center"/>
    </xf>
    <xf numFmtId="0" fontId="28" fillId="0" borderId="8" xfId="0" applyFont="1" applyBorder="1" applyAlignment="1">
      <alignment horizontal="center" vertical="center"/>
    </xf>
    <xf numFmtId="166" fontId="27" fillId="0" borderId="7" xfId="1" applyFont="1" applyFill="1" applyBorder="1" applyAlignment="1">
      <alignment vertical="center"/>
    </xf>
    <xf numFmtId="166" fontId="27" fillId="0" borderId="36" xfId="1" applyFont="1" applyFill="1" applyBorder="1" applyAlignment="1">
      <alignment vertical="center"/>
    </xf>
    <xf numFmtId="166" fontId="27" fillId="0" borderId="37" xfId="1" applyFont="1" applyFill="1" applyBorder="1" applyAlignment="1">
      <alignment vertical="center"/>
    </xf>
    <xf numFmtId="0" fontId="34" fillId="0" borderId="24" xfId="0" applyFont="1" applyBorder="1" applyAlignment="1">
      <alignment horizontal="center" vertical="center"/>
    </xf>
    <xf numFmtId="0" fontId="34" fillId="0" borderId="24" xfId="0" applyFont="1" applyBorder="1" applyAlignment="1">
      <alignment horizontal="center"/>
    </xf>
    <xf numFmtId="166" fontId="34" fillId="0" borderId="24" xfId="33" applyFont="1" applyBorder="1" applyAlignment="1">
      <alignment horizontal="center"/>
    </xf>
    <xf numFmtId="166" fontId="27" fillId="0" borderId="24" xfId="33" applyFont="1" applyBorder="1" applyAlignment="1">
      <alignment horizontal="center"/>
    </xf>
    <xf numFmtId="0" fontId="68" fillId="0" borderId="3" xfId="0" applyFont="1" applyBorder="1" applyAlignment="1">
      <alignment vertical="top" wrapText="1"/>
    </xf>
    <xf numFmtId="0" fontId="25" fillId="0" borderId="3" xfId="0" applyFont="1" applyBorder="1" applyAlignment="1">
      <alignment vertical="top" wrapText="1"/>
    </xf>
    <xf numFmtId="0" fontId="25" fillId="0" borderId="3" xfId="0" applyFont="1" applyBorder="1" applyAlignment="1">
      <alignment horizontal="center" vertical="top"/>
    </xf>
    <xf numFmtId="166" fontId="28" fillId="0" borderId="25" xfId="33" applyFont="1" applyBorder="1" applyAlignment="1" applyProtection="1">
      <alignment horizontal="center" wrapText="1"/>
      <protection locked="0"/>
    </xf>
    <xf numFmtId="49" fontId="28" fillId="0" borderId="25" xfId="37" applyFont="1" applyBorder="1" applyAlignment="1" applyProtection="1">
      <alignment horizontal="center" wrapText="1"/>
      <protection locked="0"/>
    </xf>
    <xf numFmtId="49" fontId="28" fillId="0" borderId="25" xfId="37" applyFont="1" applyBorder="1" applyAlignment="1" applyProtection="1">
      <alignment horizontal="center" vertical="center" wrapText="1"/>
      <protection locked="0"/>
    </xf>
    <xf numFmtId="166" fontId="44" fillId="0" borderId="25" xfId="33" applyFont="1" applyBorder="1" applyAlignment="1" applyProtection="1">
      <alignment horizontal="center" wrapText="1"/>
      <protection locked="0"/>
    </xf>
    <xf numFmtId="0" fontId="34" fillId="0" borderId="3" xfId="0" applyFont="1" applyBorder="1" applyAlignment="1">
      <alignment horizontal="center" vertical="top" wrapText="1"/>
    </xf>
    <xf numFmtId="0" fontId="25" fillId="0" borderId="3" xfId="0" applyFont="1" applyBorder="1" applyAlignment="1">
      <alignment horizontal="center"/>
    </xf>
    <xf numFmtId="49" fontId="28" fillId="0" borderId="25" xfId="37" applyFont="1" applyBorder="1" applyAlignment="1" applyProtection="1">
      <alignment wrapText="1"/>
      <protection locked="0"/>
    </xf>
    <xf numFmtId="0" fontId="68" fillId="0" borderId="3" xfId="0" applyFont="1" applyBorder="1" applyAlignment="1">
      <alignment vertical="top"/>
    </xf>
    <xf numFmtId="166" fontId="28" fillId="0" borderId="25" xfId="0" applyNumberFormat="1" applyFont="1" applyBorder="1" applyAlignment="1" applyProtection="1">
      <alignment horizontal="center" vertical="center" wrapText="1"/>
      <protection locked="0"/>
    </xf>
    <xf numFmtId="0" fontId="28" fillId="0" borderId="25" xfId="0" applyFont="1" applyBorder="1" applyAlignment="1" applyProtection="1">
      <alignment horizontal="center" vertical="center" wrapText="1"/>
      <protection locked="0"/>
    </xf>
    <xf numFmtId="166" fontId="28" fillId="0" borderId="25" xfId="0" applyNumberFormat="1" applyFont="1" applyBorder="1" applyAlignment="1" applyProtection="1">
      <alignment horizontal="center" vertical="center"/>
      <protection locked="0"/>
    </xf>
    <xf numFmtId="0" fontId="26" fillId="0" borderId="3" xfId="0" applyFont="1" applyBorder="1" applyAlignment="1">
      <alignment vertical="top" wrapText="1"/>
    </xf>
    <xf numFmtId="0" fontId="40" fillId="0" borderId="25" xfId="0" applyFont="1" applyBorder="1" applyAlignment="1">
      <alignment wrapText="1"/>
    </xf>
    <xf numFmtId="0" fontId="25" fillId="0" borderId="0" xfId="0" applyFont="1" applyAlignment="1">
      <alignment vertical="top" wrapText="1"/>
    </xf>
    <xf numFmtId="49" fontId="27" fillId="0" borderId="0" xfId="37" applyFont="1" applyAlignment="1" applyProtection="1">
      <alignment horizontal="center" wrapText="1"/>
      <protection locked="0"/>
    </xf>
    <xf numFmtId="166" fontId="34" fillId="0" borderId="25" xfId="33" applyFont="1" applyBorder="1" applyAlignment="1" applyProtection="1">
      <alignment vertical="center" wrapText="1"/>
      <protection locked="0"/>
    </xf>
    <xf numFmtId="0" fontId="28" fillId="0" borderId="25" xfId="0" applyFont="1" applyBorder="1" applyAlignment="1" applyProtection="1">
      <alignment horizontal="center" wrapText="1"/>
      <protection locked="0"/>
    </xf>
    <xf numFmtId="166" fontId="28" fillId="0" borderId="25" xfId="26" applyFont="1" applyBorder="1" applyAlignment="1" applyProtection="1">
      <alignment horizontal="center" wrapText="1"/>
      <protection locked="0"/>
    </xf>
    <xf numFmtId="49" fontId="35" fillId="0" borderId="25" xfId="37" applyFont="1" applyBorder="1" applyAlignment="1" applyProtection="1">
      <alignment wrapText="1"/>
      <protection locked="0"/>
    </xf>
    <xf numFmtId="166" fontId="28" fillId="0" borderId="25" xfId="0" applyNumberFormat="1" applyFont="1" applyBorder="1" applyAlignment="1" applyProtection="1">
      <alignment horizontal="center" wrapText="1"/>
      <protection locked="0"/>
    </xf>
    <xf numFmtId="0" fontId="70" fillId="0" borderId="25" xfId="0" applyFont="1" applyBorder="1" applyAlignment="1">
      <alignment horizontal="center"/>
    </xf>
    <xf numFmtId="166" fontId="28" fillId="0" borderId="25" xfId="26" applyFont="1" applyBorder="1"/>
    <xf numFmtId="0" fontId="25" fillId="0" borderId="25" xfId="0" applyFont="1" applyBorder="1" applyAlignment="1">
      <alignment horizontal="center" vertical="center"/>
    </xf>
    <xf numFmtId="166" fontId="25" fillId="0" borderId="25" xfId="26" applyFont="1" applyBorder="1"/>
    <xf numFmtId="0" fontId="34" fillId="0" borderId="25" xfId="0" applyFont="1" applyBorder="1" applyAlignment="1">
      <alignment horizontal="center"/>
    </xf>
    <xf numFmtId="166" fontId="34" fillId="0" borderId="25" xfId="26" applyFont="1" applyBorder="1"/>
    <xf numFmtId="0" fontId="28" fillId="0" borderId="4" xfId="0" applyFont="1" applyBorder="1" applyAlignment="1">
      <alignment vertical="top" wrapText="1"/>
    </xf>
    <xf numFmtId="0" fontId="28" fillId="0" borderId="0" xfId="0" applyFont="1" applyAlignment="1">
      <alignment vertical="top" wrapText="1"/>
    </xf>
    <xf numFmtId="0" fontId="25" fillId="0" borderId="0" xfId="0" applyFont="1" applyAlignment="1">
      <alignment horizontal="center" vertical="top"/>
    </xf>
    <xf numFmtId="0" fontId="25" fillId="0" borderId="25" xfId="0" applyFont="1" applyBorder="1" applyAlignment="1">
      <alignment vertical="top" wrapText="1"/>
    </xf>
    <xf numFmtId="0" fontId="70" fillId="0" borderId="25" xfId="0" applyFont="1" applyBorder="1" applyAlignment="1">
      <alignment wrapText="1"/>
    </xf>
    <xf numFmtId="0" fontId="68" fillId="0" borderId="25" xfId="0" applyFont="1" applyBorder="1"/>
    <xf numFmtId="0" fontId="68" fillId="0" borderId="3" xfId="0" applyFont="1" applyBorder="1" applyAlignment="1">
      <alignment horizontal="left" vertical="top" wrapText="1"/>
    </xf>
    <xf numFmtId="0" fontId="25" fillId="0" borderId="3" xfId="0" applyFont="1" applyBorder="1" applyAlignment="1">
      <alignment horizontal="left" vertical="top" wrapText="1"/>
    </xf>
    <xf numFmtId="0" fontId="68" fillId="0" borderId="3" xfId="0" applyFont="1" applyBorder="1" applyAlignment="1">
      <alignment horizontal="left" vertical="top"/>
    </xf>
    <xf numFmtId="0" fontId="26" fillId="0" borderId="3" xfId="0" applyFont="1" applyBorder="1" applyAlignment="1">
      <alignment horizontal="left" vertical="top" wrapText="1"/>
    </xf>
    <xf numFmtId="0" fontId="25" fillId="0" borderId="3" xfId="0" applyFont="1" applyBorder="1" applyAlignment="1">
      <alignment horizontal="center" vertical="top" wrapText="1"/>
    </xf>
    <xf numFmtId="0" fontId="25" fillId="0" borderId="0" xfId="0" applyFont="1" applyAlignment="1">
      <alignment horizontal="center" vertical="center"/>
    </xf>
    <xf numFmtId="166" fontId="25" fillId="0" borderId="0" xfId="33" applyFont="1" applyBorder="1"/>
    <xf numFmtId="166" fontId="34" fillId="0" borderId="26" xfId="33" applyFont="1" applyBorder="1" applyAlignment="1" applyProtection="1">
      <alignment vertical="center" wrapText="1"/>
      <protection locked="0"/>
    </xf>
    <xf numFmtId="166" fontId="34" fillId="0" borderId="27" xfId="33" applyFont="1" applyBorder="1" applyAlignment="1" applyProtection="1">
      <alignment vertical="center" wrapText="1"/>
      <protection locked="0"/>
    </xf>
    <xf numFmtId="0" fontId="25" fillId="0" borderId="30" xfId="0" applyFont="1" applyBorder="1"/>
    <xf numFmtId="0" fontId="25" fillId="0" borderId="30" xfId="0" applyFont="1" applyBorder="1" applyAlignment="1">
      <alignment horizontal="center"/>
    </xf>
    <xf numFmtId="166" fontId="25" fillId="0" borderId="30" xfId="33" applyFont="1" applyBorder="1"/>
    <xf numFmtId="0" fontId="35" fillId="0" borderId="3" xfId="0" applyFont="1" applyBorder="1" applyAlignment="1" applyProtection="1">
      <alignment horizontal="left" vertical="center"/>
      <protection hidden="1"/>
    </xf>
    <xf numFmtId="0" fontId="22" fillId="0" borderId="3" xfId="0" applyFont="1" applyBorder="1" applyAlignment="1">
      <alignment horizontal="left" vertical="center" wrapText="1"/>
    </xf>
    <xf numFmtId="0" fontId="35" fillId="0" borderId="5" xfId="0" applyFont="1" applyBorder="1" applyAlignment="1">
      <alignment horizontal="center" vertical="center"/>
    </xf>
    <xf numFmtId="0" fontId="28" fillId="0" borderId="3" xfId="0" applyFont="1" applyBorder="1" applyAlignment="1">
      <alignment horizontal="left" vertical="center" wrapText="1"/>
    </xf>
    <xf numFmtId="0" fontId="28" fillId="0" borderId="5" xfId="0" applyFont="1" applyBorder="1" applyAlignment="1">
      <alignment horizontal="center" vertical="center" wrapText="1"/>
    </xf>
    <xf numFmtId="0" fontId="28" fillId="0" borderId="5" xfId="0" applyFont="1" applyBorder="1" applyAlignment="1">
      <alignment horizontal="left" vertical="center" wrapText="1" indent="9"/>
    </xf>
    <xf numFmtId="166" fontId="28" fillId="0" borderId="20" xfId="1" applyFont="1" applyFill="1" applyBorder="1" applyAlignment="1">
      <alignment horizontal="center" vertical="center"/>
    </xf>
    <xf numFmtId="0" fontId="28" fillId="0" borderId="25" xfId="18" applyFont="1" applyBorder="1" applyAlignment="1">
      <alignment wrapText="1"/>
    </xf>
    <xf numFmtId="0" fontId="28" fillId="0" borderId="25" xfId="18" applyFont="1" applyBorder="1"/>
    <xf numFmtId="0" fontId="25" fillId="0" borderId="25" xfId="0" applyFont="1" applyBorder="1" applyAlignment="1">
      <alignment wrapText="1"/>
    </xf>
    <xf numFmtId="0" fontId="28" fillId="0" borderId="25" xfId="0" applyFont="1" applyBorder="1" applyAlignment="1">
      <alignment horizontal="center" vertical="center"/>
    </xf>
    <xf numFmtId="0" fontId="28" fillId="0" borderId="3" xfId="39" applyFont="1" applyBorder="1" applyAlignment="1">
      <alignment vertical="top" wrapText="1"/>
    </xf>
    <xf numFmtId="0" fontId="13" fillId="0" borderId="3" xfId="0" applyFont="1" applyBorder="1" applyAlignment="1">
      <alignment vertical="center" wrapText="1"/>
    </xf>
    <xf numFmtId="166" fontId="13" fillId="0" borderId="3" xfId="1" applyFont="1" applyFill="1" applyBorder="1" applyAlignment="1">
      <alignment vertical="center"/>
    </xf>
    <xf numFmtId="43" fontId="20" fillId="0" borderId="12" xfId="2" applyFont="1" applyFill="1" applyBorder="1" applyAlignment="1">
      <alignment vertical="center"/>
    </xf>
    <xf numFmtId="166" fontId="13" fillId="0" borderId="14" xfId="1" applyFont="1" applyFill="1" applyBorder="1" applyAlignment="1">
      <alignment vertical="center"/>
    </xf>
    <xf numFmtId="49" fontId="32" fillId="0" borderId="0" xfId="0" applyNumberFormat="1" applyFont="1" applyAlignment="1">
      <alignment horizontal="left" vertical="center"/>
    </xf>
    <xf numFmtId="4" fontId="32" fillId="0" borderId="0" xfId="0" applyNumberFormat="1" applyFont="1" applyAlignment="1">
      <alignment horizontal="right" vertical="center"/>
    </xf>
    <xf numFmtId="0" fontId="20" fillId="0" borderId="11" xfId="0" applyFont="1" applyBorder="1" applyAlignment="1">
      <alignment horizontal="left" vertical="center"/>
    </xf>
    <xf numFmtId="4" fontId="32" fillId="0" borderId="38" xfId="0" applyNumberFormat="1" applyFont="1" applyBorder="1" applyAlignment="1">
      <alignment horizontal="right" vertical="center"/>
    </xf>
    <xf numFmtId="166" fontId="13" fillId="0" borderId="14" xfId="1" applyFont="1" applyFill="1" applyBorder="1" applyAlignment="1">
      <alignment horizontal="center" vertical="center"/>
    </xf>
    <xf numFmtId="0" fontId="22" fillId="0" borderId="3" xfId="3" applyFont="1" applyBorder="1" applyAlignment="1">
      <alignment horizontal="left" vertical="center"/>
    </xf>
    <xf numFmtId="0" fontId="13" fillId="0" borderId="3" xfId="0" applyFont="1" applyBorder="1" applyAlignment="1">
      <alignment horizontal="left" vertical="center"/>
    </xf>
    <xf numFmtId="43" fontId="13" fillId="0" borderId="14" xfId="2" applyFont="1" applyFill="1" applyBorder="1" applyAlignment="1">
      <alignment vertical="center"/>
    </xf>
    <xf numFmtId="4" fontId="13" fillId="0" borderId="11" xfId="0" applyNumberFormat="1" applyFont="1" applyBorder="1" applyAlignment="1">
      <alignment horizontal="right" vertical="center"/>
    </xf>
    <xf numFmtId="4" fontId="13" fillId="0" borderId="14" xfId="0" applyNumberFormat="1" applyFont="1" applyBorder="1" applyAlignment="1">
      <alignment horizontal="right" vertical="center"/>
    </xf>
    <xf numFmtId="0" fontId="13" fillId="0" borderId="0" xfId="0" applyFont="1" applyAlignment="1">
      <alignment horizontal="center" vertical="center"/>
    </xf>
    <xf numFmtId="0" fontId="28" fillId="0" borderId="11" xfId="23" applyFont="1" applyBorder="1" applyAlignment="1">
      <alignment horizontal="left" vertical="top"/>
    </xf>
    <xf numFmtId="166" fontId="28" fillId="0" borderId="25" xfId="33" applyFont="1" applyBorder="1" applyAlignment="1" applyProtection="1">
      <alignment horizontal="center" vertical="center" wrapText="1"/>
      <protection locked="0"/>
    </xf>
    <xf numFmtId="0" fontId="35" fillId="0" borderId="3" xfId="6" applyFont="1" applyBorder="1" applyAlignment="1">
      <alignment horizontal="left" vertical="center" wrapText="1"/>
    </xf>
    <xf numFmtId="0" fontId="71" fillId="0" borderId="0" xfId="0" applyFont="1" applyAlignment="1">
      <alignment vertical="center"/>
    </xf>
    <xf numFmtId="0" fontId="71" fillId="0" borderId="5" xfId="0" applyFont="1" applyBorder="1" applyAlignment="1">
      <alignment vertical="center"/>
    </xf>
    <xf numFmtId="166" fontId="28" fillId="0" borderId="3" xfId="1" applyFont="1" applyBorder="1" applyAlignment="1">
      <alignment horizontal="center" vertical="center"/>
    </xf>
    <xf numFmtId="166" fontId="28" fillId="0" borderId="3" xfId="1" applyFont="1" applyFill="1" applyBorder="1" applyAlignment="1" applyProtection="1">
      <alignment horizontal="center" vertical="center"/>
      <protection locked="0"/>
    </xf>
    <xf numFmtId="166" fontId="25" fillId="0" borderId="0" xfId="1" applyFont="1" applyAlignment="1">
      <alignment horizontal="center"/>
    </xf>
    <xf numFmtId="166" fontId="14" fillId="0" borderId="1" xfId="1" applyFont="1" applyBorder="1" applyAlignment="1">
      <alignment horizontal="center" vertical="center"/>
    </xf>
    <xf numFmtId="166" fontId="28" fillId="0" borderId="11" xfId="1" applyFont="1" applyBorder="1" applyAlignment="1">
      <alignment horizontal="center" vertical="center"/>
    </xf>
    <xf numFmtId="166" fontId="28" fillId="0" borderId="3" xfId="1" applyFont="1" applyFill="1" applyBorder="1" applyAlignment="1" applyProtection="1">
      <alignment horizontal="center" vertical="center"/>
    </xf>
    <xf numFmtId="0" fontId="25" fillId="0" borderId="0" xfId="0" applyFont="1" applyAlignment="1">
      <alignment wrapText="1"/>
    </xf>
    <xf numFmtId="4" fontId="44" fillId="0" borderId="3" xfId="0" applyNumberFormat="1" applyFont="1" applyBorder="1" applyAlignment="1">
      <alignment horizontal="center" vertical="center"/>
    </xf>
    <xf numFmtId="0" fontId="73" fillId="0" borderId="0" xfId="0" applyFont="1"/>
    <xf numFmtId="0" fontId="35" fillId="0" borderId="5" xfId="6" applyFont="1" applyBorder="1" applyAlignment="1">
      <alignment horizontal="left" vertical="center" wrapText="1"/>
    </xf>
    <xf numFmtId="0" fontId="28" fillId="0" borderId="5" xfId="7" applyFont="1" applyBorder="1" applyAlignment="1">
      <alignment vertical="center"/>
    </xf>
    <xf numFmtId="166" fontId="28" fillId="0" borderId="4" xfId="1" applyFont="1" applyFill="1" applyBorder="1" applyAlignment="1">
      <alignment horizontal="center" vertical="center"/>
    </xf>
    <xf numFmtId="4" fontId="28" fillId="0" borderId="4" xfId="7" applyNumberFormat="1" applyFont="1" applyBorder="1" applyAlignment="1">
      <alignment horizontal="center" vertical="center"/>
    </xf>
    <xf numFmtId="0" fontId="25" fillId="0" borderId="3" xfId="0" applyFont="1" applyBorder="1" applyAlignment="1">
      <alignment horizontal="center" vertical="center"/>
    </xf>
    <xf numFmtId="0" fontId="28" fillId="0" borderId="5" xfId="0" applyFont="1" applyBorder="1" applyAlignment="1">
      <alignment vertical="center"/>
    </xf>
    <xf numFmtId="0" fontId="68" fillId="0" borderId="16" xfId="0" applyFont="1" applyBorder="1" applyAlignment="1">
      <alignment horizontal="center"/>
    </xf>
    <xf numFmtId="0" fontId="25" fillId="0" borderId="16" xfId="0" applyFont="1" applyBorder="1" applyAlignment="1">
      <alignment horizontal="center"/>
    </xf>
    <xf numFmtId="4" fontId="27" fillId="0" borderId="4" xfId="7" applyNumberFormat="1" applyFont="1" applyBorder="1" applyAlignment="1">
      <alignment horizontal="center" vertical="center"/>
    </xf>
    <xf numFmtId="166" fontId="27" fillId="0" borderId="6" xfId="1" applyFont="1" applyFill="1" applyBorder="1" applyAlignment="1">
      <alignment horizontal="center" vertical="center"/>
    </xf>
    <xf numFmtId="0" fontId="28" fillId="0" borderId="16" xfId="0" applyFont="1" applyBorder="1" applyAlignment="1">
      <alignment horizontal="center" vertical="center"/>
    </xf>
    <xf numFmtId="0" fontId="28" fillId="0" borderId="16" xfId="7" applyFont="1" applyBorder="1" applyAlignment="1">
      <alignment horizontal="center" vertical="center"/>
    </xf>
    <xf numFmtId="0" fontId="28" fillId="0" borderId="4" xfId="0" applyFont="1" applyBorder="1" applyAlignment="1">
      <alignment horizontal="center" vertical="center"/>
    </xf>
    <xf numFmtId="165" fontId="28" fillId="0" borderId="4" xfId="8" applyNumberFormat="1" applyFont="1" applyFill="1" applyBorder="1" applyAlignment="1" applyProtection="1">
      <alignment horizontal="center" vertical="center"/>
    </xf>
    <xf numFmtId="0" fontId="25" fillId="0" borderId="3" xfId="0" applyFont="1" applyBorder="1" applyAlignment="1">
      <alignment wrapText="1"/>
    </xf>
    <xf numFmtId="0" fontId="68" fillId="0" borderId="3" xfId="0" applyFont="1" applyBorder="1"/>
    <xf numFmtId="0" fontId="68" fillId="0" borderId="3" xfId="0" applyFont="1" applyBorder="1" applyAlignment="1" applyProtection="1">
      <alignment wrapText="1"/>
      <protection locked="0"/>
    </xf>
    <xf numFmtId="0" fontId="25" fillId="0" borderId="3" xfId="0" applyFont="1" applyBorder="1" applyAlignment="1" applyProtection="1">
      <alignment wrapText="1"/>
      <protection locked="0"/>
    </xf>
    <xf numFmtId="0" fontId="74" fillId="0" borderId="3" xfId="0" applyFont="1" applyBorder="1" applyAlignment="1" applyProtection="1">
      <alignment wrapText="1"/>
      <protection locked="0"/>
    </xf>
    <xf numFmtId="49" fontId="36" fillId="0" borderId="3" xfId="37" applyFont="1" applyBorder="1" applyAlignment="1" applyProtection="1">
      <alignment wrapText="1"/>
      <protection locked="0"/>
    </xf>
    <xf numFmtId="49" fontId="28" fillId="0" borderId="3" xfId="37" applyFont="1" applyBorder="1" applyAlignment="1" applyProtection="1">
      <alignment wrapText="1"/>
      <protection locked="0"/>
    </xf>
    <xf numFmtId="0" fontId="68" fillId="0" borderId="3" xfId="0" applyFont="1" applyBorder="1" applyAlignment="1">
      <alignment wrapText="1"/>
    </xf>
    <xf numFmtId="0" fontId="36" fillId="0" borderId="3" xfId="0" applyFont="1" applyBorder="1" applyAlignment="1" applyProtection="1">
      <alignment wrapText="1"/>
      <protection locked="0"/>
    </xf>
    <xf numFmtId="0" fontId="28" fillId="0" borderId="3" xfId="0" applyFont="1" applyBorder="1" applyAlignment="1" applyProtection="1">
      <alignment wrapText="1"/>
      <protection locked="0"/>
    </xf>
    <xf numFmtId="0" fontId="75" fillId="0" borderId="3" xfId="0" applyFont="1" applyBorder="1"/>
    <xf numFmtId="0" fontId="26" fillId="0" borderId="3" xfId="0" applyFont="1" applyBorder="1" applyAlignment="1">
      <alignment wrapText="1"/>
    </xf>
    <xf numFmtId="0" fontId="75" fillId="0" borderId="3" xfId="0" applyFont="1" applyBorder="1" applyAlignment="1">
      <alignment wrapText="1"/>
    </xf>
    <xf numFmtId="0" fontId="40" fillId="0" borderId="3" xfId="0" applyFont="1" applyBorder="1" applyAlignment="1">
      <alignment wrapText="1"/>
    </xf>
    <xf numFmtId="0" fontId="28" fillId="0" borderId="39" xfId="0" applyFont="1" applyBorder="1" applyAlignment="1">
      <alignment horizontal="center" vertical="center"/>
    </xf>
    <xf numFmtId="0" fontId="40" fillId="0" borderId="20" xfId="0" applyFont="1" applyBorder="1" applyAlignment="1">
      <alignment wrapText="1"/>
    </xf>
    <xf numFmtId="0" fontId="28" fillId="0" borderId="40" xfId="0" applyFont="1" applyBorder="1" applyAlignment="1">
      <alignment horizontal="center" vertical="center"/>
    </xf>
    <xf numFmtId="0" fontId="28" fillId="0" borderId="20" xfId="7" applyFont="1" applyBorder="1" applyAlignment="1">
      <alignment horizontal="center" vertical="center"/>
    </xf>
    <xf numFmtId="4" fontId="27" fillId="0" borderId="40" xfId="7" applyNumberFormat="1" applyFont="1" applyBorder="1" applyAlignment="1">
      <alignment horizontal="center" vertical="center"/>
    </xf>
    <xf numFmtId="166" fontId="27" fillId="0" borderId="41" xfId="1" applyFont="1" applyFill="1" applyBorder="1" applyAlignment="1">
      <alignment horizontal="center" vertical="center"/>
    </xf>
    <xf numFmtId="0" fontId="20" fillId="0" borderId="5" xfId="0" applyFont="1" applyBorder="1" applyAlignment="1">
      <alignment vertical="center"/>
    </xf>
    <xf numFmtId="0" fontId="22" fillId="0" borderId="5" xfId="0" applyFont="1" applyBorder="1" applyAlignment="1">
      <alignment horizontal="left" vertical="center" wrapText="1"/>
    </xf>
    <xf numFmtId="166" fontId="34" fillId="0" borderId="24" xfId="1" applyFont="1" applyBorder="1" applyAlignment="1">
      <alignment horizontal="center"/>
    </xf>
    <xf numFmtId="166" fontId="25" fillId="0" borderId="25" xfId="1" applyFont="1" applyBorder="1" applyAlignment="1" applyProtection="1">
      <alignment horizontal="center" vertical="center" wrapText="1"/>
      <protection locked="0"/>
    </xf>
    <xf numFmtId="166" fontId="28" fillId="0" borderId="25" xfId="1" applyFont="1" applyBorder="1" applyAlignment="1" applyProtection="1">
      <alignment horizontal="center" wrapText="1"/>
      <protection locked="0"/>
    </xf>
    <xf numFmtId="166" fontId="28" fillId="0" borderId="25" xfId="1" applyFont="1" applyBorder="1" applyAlignment="1" applyProtection="1">
      <alignment horizontal="center" vertical="center" wrapText="1"/>
      <protection locked="0"/>
    </xf>
    <xf numFmtId="166" fontId="28" fillId="0" borderId="25" xfId="1" applyFont="1" applyBorder="1" applyAlignment="1">
      <alignment horizontal="center"/>
    </xf>
    <xf numFmtId="166" fontId="25" fillId="0" borderId="25" xfId="1" applyFont="1" applyBorder="1" applyAlignment="1">
      <alignment horizontal="center"/>
    </xf>
    <xf numFmtId="166" fontId="34" fillId="0" borderId="25" xfId="1" applyFont="1" applyBorder="1" applyAlignment="1">
      <alignment horizontal="center"/>
    </xf>
    <xf numFmtId="166" fontId="25" fillId="0" borderId="30" xfId="1" applyFont="1" applyBorder="1" applyAlignment="1">
      <alignment horizontal="center"/>
    </xf>
    <xf numFmtId="0" fontId="40" fillId="0" borderId="5" xfId="0" applyFont="1" applyBorder="1" applyAlignment="1">
      <alignment wrapText="1"/>
    </xf>
    <xf numFmtId="0" fontId="35" fillId="0" borderId="16" xfId="18" applyFont="1" applyBorder="1" applyAlignment="1">
      <alignment wrapText="1"/>
    </xf>
    <xf numFmtId="49" fontId="28" fillId="0" borderId="16" xfId="37" applyFont="1" applyBorder="1" applyAlignment="1" applyProtection="1">
      <alignment wrapText="1"/>
      <protection locked="0"/>
    </xf>
    <xf numFmtId="0" fontId="25" fillId="0" borderId="16" xfId="0" applyFont="1" applyBorder="1" applyAlignment="1" applyProtection="1">
      <alignment horizontal="left" wrapText="1"/>
      <protection locked="0"/>
    </xf>
    <xf numFmtId="0" fontId="27" fillId="0" borderId="25" xfId="0" applyFont="1" applyBorder="1" applyAlignment="1">
      <alignment horizontal="right" vertical="top" wrapText="1"/>
    </xf>
    <xf numFmtId="166" fontId="24" fillId="0" borderId="12" xfId="1" applyFont="1" applyFill="1" applyBorder="1" applyAlignment="1">
      <alignment horizontal="center" vertical="center"/>
    </xf>
    <xf numFmtId="164" fontId="23" fillId="0" borderId="14" xfId="1" applyNumberFormat="1" applyFont="1" applyFill="1" applyBorder="1" applyAlignment="1">
      <alignment horizontal="center" vertical="center"/>
    </xf>
    <xf numFmtId="0" fontId="20" fillId="0" borderId="38" xfId="0" applyFont="1" applyBorder="1" applyAlignment="1">
      <alignment horizontal="center" vertical="center"/>
    </xf>
    <xf numFmtId="0" fontId="20" fillId="0" borderId="12" xfId="18" applyFont="1" applyBorder="1"/>
    <xf numFmtId="0" fontId="20" fillId="0" borderId="12" xfId="0" applyFont="1" applyBorder="1" applyAlignment="1">
      <alignment horizontal="left" vertical="center" wrapText="1"/>
    </xf>
    <xf numFmtId="0" fontId="20" fillId="0" borderId="38" xfId="0" applyFont="1" applyBorder="1" applyAlignment="1">
      <alignment horizontal="center" vertical="center" wrapText="1"/>
    </xf>
    <xf numFmtId="0" fontId="20" fillId="0" borderId="38" xfId="0" applyFont="1" applyBorder="1" applyAlignment="1">
      <alignment horizontal="left" vertical="center" wrapText="1"/>
    </xf>
    <xf numFmtId="0" fontId="7" fillId="0" borderId="5" xfId="0" applyFont="1" applyBorder="1" applyAlignment="1">
      <alignment horizontal="left" vertical="center" wrapText="1"/>
    </xf>
    <xf numFmtId="0" fontId="76" fillId="0" borderId="5" xfId="0" applyFont="1" applyBorder="1" applyAlignment="1">
      <alignment horizontal="center" vertical="center"/>
    </xf>
    <xf numFmtId="166" fontId="44" fillId="0" borderId="3" xfId="1" applyFont="1" applyFill="1" applyBorder="1" applyAlignment="1">
      <alignment horizontal="center" vertical="center"/>
    </xf>
    <xf numFmtId="0" fontId="8" fillId="0" borderId="3" xfId="0" applyFont="1" applyBorder="1" applyAlignment="1">
      <alignment horizontal="center" vertical="center"/>
    </xf>
    <xf numFmtId="0" fontId="8" fillId="0" borderId="11" xfId="0" applyFont="1" applyBorder="1" applyAlignment="1">
      <alignment horizontal="center" vertical="center"/>
    </xf>
    <xf numFmtId="3" fontId="8" fillId="0" borderId="3" xfId="2" applyNumberFormat="1" applyFont="1" applyFill="1" applyBorder="1" applyAlignment="1" applyProtection="1">
      <alignment horizontal="center" vertical="center"/>
    </xf>
    <xf numFmtId="0" fontId="8" fillId="0" borderId="12" xfId="0" applyFont="1" applyBorder="1" applyAlignment="1">
      <alignment horizontal="center" vertical="center"/>
    </xf>
    <xf numFmtId="0" fontId="8" fillId="0" borderId="5" xfId="0" applyFont="1" applyBorder="1" applyAlignment="1">
      <alignment horizontal="center" vertical="center"/>
    </xf>
    <xf numFmtId="0" fontId="8" fillId="0" borderId="3" xfId="0" applyFont="1" applyBorder="1" applyAlignment="1" applyProtection="1">
      <alignment horizontal="center" vertical="center"/>
      <protection hidden="1"/>
    </xf>
    <xf numFmtId="0" fontId="77" fillId="0" borderId="3" xfId="0" applyFont="1" applyBorder="1" applyAlignment="1">
      <alignment horizontal="center" vertical="center"/>
    </xf>
    <xf numFmtId="0" fontId="44" fillId="0" borderId="3" xfId="0" applyFont="1" applyBorder="1" applyAlignment="1">
      <alignment horizontal="center" vertical="center"/>
    </xf>
    <xf numFmtId="43" fontId="44" fillId="0" borderId="3" xfId="2" applyFont="1" applyFill="1" applyBorder="1" applyAlignment="1">
      <alignment vertical="center"/>
    </xf>
    <xf numFmtId="0" fontId="44" fillId="0" borderId="3" xfId="0" applyFont="1" applyBorder="1" applyAlignment="1">
      <alignment vertical="center"/>
    </xf>
    <xf numFmtId="0" fontId="44" fillId="0" borderId="4" xfId="4" applyFont="1" applyBorder="1" applyAlignment="1">
      <alignment horizontal="left" vertical="top"/>
    </xf>
    <xf numFmtId="0" fontId="44" fillId="0" borderId="0" xfId="0" applyFont="1" applyAlignment="1">
      <alignment horizontal="left" vertical="top" wrapText="1"/>
    </xf>
    <xf numFmtId="0" fontId="44" fillId="0" borderId="0" xfId="0" applyFont="1" applyAlignment="1">
      <alignment vertical="center"/>
    </xf>
    <xf numFmtId="3" fontId="77" fillId="0" borderId="3" xfId="2" applyNumberFormat="1" applyFont="1" applyFill="1" applyBorder="1" applyAlignment="1" applyProtection="1">
      <alignment horizontal="center" vertical="center"/>
    </xf>
    <xf numFmtId="0" fontId="44" fillId="0" borderId="0" xfId="0" applyFont="1"/>
    <xf numFmtId="43" fontId="72" fillId="0" borderId="3" xfId="2" applyFont="1" applyFill="1" applyBorder="1" applyAlignment="1">
      <alignment vertical="center"/>
    </xf>
    <xf numFmtId="1" fontId="77" fillId="0" borderId="25" xfId="0" applyNumberFormat="1" applyFont="1" applyBorder="1" applyAlignment="1">
      <alignment horizontal="center"/>
    </xf>
    <xf numFmtId="4" fontId="77" fillId="0" borderId="25" xfId="0" applyNumberFormat="1" applyFont="1" applyBorder="1"/>
    <xf numFmtId="0" fontId="77" fillId="0" borderId="0" xfId="0" applyFont="1"/>
    <xf numFmtId="0" fontId="28" fillId="0" borderId="4" xfId="0" applyFont="1" applyBorder="1" applyAlignment="1">
      <alignment vertical="center"/>
    </xf>
    <xf numFmtId="0" fontId="54" fillId="0" borderId="3" xfId="0" applyFont="1" applyBorder="1" applyAlignment="1">
      <alignment horizontal="center" vertical="center"/>
    </xf>
    <xf numFmtId="0" fontId="25" fillId="0" borderId="3" xfId="0" applyFont="1" applyBorder="1" applyAlignment="1">
      <alignment vertical="center"/>
    </xf>
    <xf numFmtId="43" fontId="25" fillId="0" borderId="3" xfId="2" applyFont="1" applyFill="1" applyBorder="1" applyAlignment="1">
      <alignment vertical="center"/>
    </xf>
    <xf numFmtId="0" fontId="14" fillId="0" borderId="3" xfId="0" applyFont="1" applyBorder="1" applyAlignment="1">
      <alignment horizontal="center" vertical="center"/>
    </xf>
    <xf numFmtId="0" fontId="38" fillId="0" borderId="3" xfId="0" applyFont="1" applyBorder="1" applyAlignment="1">
      <alignment vertical="center"/>
    </xf>
    <xf numFmtId="166" fontId="27" fillId="0" borderId="3" xfId="1" applyFont="1" applyFill="1" applyBorder="1" applyAlignment="1" applyProtection="1">
      <alignment horizontal="center" vertical="center"/>
      <protection locked="0"/>
    </xf>
    <xf numFmtId="43" fontId="27" fillId="0" borderId="3" xfId="2" applyFont="1" applyFill="1" applyBorder="1" applyAlignment="1">
      <alignment vertical="center"/>
    </xf>
    <xf numFmtId="0" fontId="27" fillId="0" borderId="0" xfId="0" applyFont="1"/>
    <xf numFmtId="4" fontId="77" fillId="0" borderId="25" xfId="0" applyNumberFormat="1" applyFont="1" applyBorder="1" applyAlignment="1">
      <alignment horizontal="center"/>
    </xf>
    <xf numFmtId="4" fontId="77" fillId="0" borderId="25" xfId="19" applyNumberFormat="1" applyFont="1" applyFill="1" applyBorder="1" applyAlignment="1">
      <alignment horizontal="center"/>
    </xf>
    <xf numFmtId="4" fontId="77" fillId="0" borderId="25" xfId="19" applyNumberFormat="1" applyFont="1" applyFill="1" applyBorder="1" applyAlignment="1"/>
    <xf numFmtId="4" fontId="77" fillId="0" borderId="25" xfId="19" applyNumberFormat="1" applyFont="1" applyFill="1" applyBorder="1"/>
    <xf numFmtId="4" fontId="15" fillId="0" borderId="25" xfId="0" applyNumberFormat="1" applyFont="1" applyBorder="1" applyAlignment="1">
      <alignment horizontal="center"/>
    </xf>
    <xf numFmtId="0" fontId="65" fillId="0" borderId="3" xfId="0" applyFont="1" applyBorder="1" applyAlignment="1">
      <alignment horizontal="center" vertical="center"/>
    </xf>
    <xf numFmtId="0" fontId="27" fillId="0" borderId="0" xfId="0" applyFont="1" applyAlignment="1">
      <alignment vertical="center"/>
    </xf>
    <xf numFmtId="0" fontId="8" fillId="0" borderId="3" xfId="0" applyFont="1" applyBorder="1" applyAlignment="1">
      <alignment horizontal="center" vertical="center" wrapText="1"/>
    </xf>
    <xf numFmtId="166" fontId="28" fillId="0" borderId="3" xfId="1" applyFont="1" applyBorder="1" applyAlignment="1">
      <alignment horizontal="center" vertical="center" wrapText="1"/>
    </xf>
    <xf numFmtId="0" fontId="28" fillId="0" borderId="3" xfId="0" applyFont="1" applyBorder="1" applyAlignment="1">
      <alignment horizontal="center" vertical="center" wrapText="1"/>
    </xf>
    <xf numFmtId="43" fontId="28" fillId="0" borderId="3" xfId="2" applyFont="1" applyFill="1" applyBorder="1" applyAlignment="1">
      <alignment vertical="center" wrapText="1"/>
    </xf>
    <xf numFmtId="0" fontId="72" fillId="0" borderId="0" xfId="0" applyFont="1"/>
    <xf numFmtId="0" fontId="28" fillId="0" borderId="0" xfId="0" applyFont="1"/>
    <xf numFmtId="0" fontId="72" fillId="0" borderId="3" xfId="0" applyFont="1" applyBorder="1" applyAlignment="1">
      <alignment vertical="center"/>
    </xf>
    <xf numFmtId="0" fontId="79" fillId="0" borderId="0" xfId="0" applyFont="1"/>
    <xf numFmtId="0" fontId="72" fillId="0" borderId="0" xfId="0" applyFont="1" applyAlignment="1">
      <alignment vertical="center"/>
    </xf>
    <xf numFmtId="43" fontId="72" fillId="0" borderId="0" xfId="2" applyFont="1" applyFill="1" applyBorder="1" applyAlignment="1">
      <alignment vertical="center"/>
    </xf>
    <xf numFmtId="0" fontId="79" fillId="0" borderId="3" xfId="0" applyFont="1" applyBorder="1" applyAlignment="1">
      <alignment vertical="center"/>
    </xf>
    <xf numFmtId="166" fontId="8" fillId="0" borderId="25" xfId="1" applyFont="1" applyBorder="1"/>
    <xf numFmtId="4" fontId="8" fillId="0" borderId="25" xfId="0" applyNumberFormat="1" applyFont="1" applyBorder="1" applyAlignment="1">
      <alignment horizontal="left"/>
    </xf>
    <xf numFmtId="0" fontId="27" fillId="0" borderId="0" xfId="0" applyFont="1" applyAlignment="1">
      <alignment horizontal="left" vertical="center"/>
    </xf>
    <xf numFmtId="4" fontId="15" fillId="0" borderId="26" xfId="0" applyNumberFormat="1" applyFont="1" applyBorder="1" applyAlignment="1">
      <alignment horizontal="center"/>
    </xf>
    <xf numFmtId="0" fontId="20" fillId="0" borderId="0" xfId="0" applyFont="1"/>
    <xf numFmtId="0" fontId="8" fillId="0" borderId="3" xfId="0" applyFont="1" applyBorder="1" applyAlignment="1">
      <alignment horizontal="left" vertical="center"/>
    </xf>
    <xf numFmtId="4" fontId="28" fillId="0" borderId="3" xfId="0" applyNumberFormat="1" applyFont="1" applyBorder="1" applyAlignment="1">
      <alignment horizontal="left" vertical="center"/>
    </xf>
    <xf numFmtId="43" fontId="28" fillId="0" borderId="3" xfId="2" applyFont="1" applyFill="1" applyBorder="1" applyAlignment="1">
      <alignment horizontal="left" vertical="center"/>
    </xf>
    <xf numFmtId="0" fontId="28" fillId="0" borderId="0" xfId="0" applyFont="1" applyAlignment="1">
      <alignment horizontal="left" vertical="center"/>
    </xf>
    <xf numFmtId="0" fontId="28" fillId="0" borderId="25" xfId="0" applyFont="1" applyBorder="1"/>
    <xf numFmtId="0" fontId="36" fillId="0" borderId="25" xfId="0" applyFont="1" applyBorder="1" applyAlignment="1">
      <alignment wrapText="1"/>
    </xf>
    <xf numFmtId="0" fontId="28" fillId="0" borderId="25" xfId="0" applyFont="1" applyBorder="1" applyAlignment="1">
      <alignment horizontal="left" wrapText="1"/>
    </xf>
    <xf numFmtId="0" fontId="28" fillId="0" borderId="0" xfId="18" applyFont="1"/>
    <xf numFmtId="0" fontId="28" fillId="0" borderId="25" xfId="0" applyFont="1" applyBorder="1" applyAlignment="1" applyProtection="1">
      <alignment wrapText="1"/>
      <protection locked="0"/>
    </xf>
    <xf numFmtId="166" fontId="2" fillId="0" borderId="3" xfId="41" applyNumberFormat="1" applyFont="1" applyFill="1" applyBorder="1" applyAlignment="1">
      <alignment horizontal="center" vertical="center"/>
    </xf>
    <xf numFmtId="166" fontId="2" fillId="0" borderId="3" xfId="41" applyNumberFormat="1" applyFont="1" applyFill="1" applyBorder="1" applyAlignment="1" applyProtection="1">
      <alignment horizontal="center" vertical="center"/>
      <protection locked="0"/>
    </xf>
    <xf numFmtId="0" fontId="83" fillId="0" borderId="3" xfId="0" applyFont="1" applyBorder="1" applyAlignment="1">
      <alignment vertical="center"/>
    </xf>
    <xf numFmtId="0" fontId="84" fillId="0" borderId="3" xfId="0" applyFont="1" applyBorder="1" applyAlignment="1">
      <alignment vertical="center"/>
    </xf>
    <xf numFmtId="49" fontId="20" fillId="0" borderId="19" xfId="0" applyNumberFormat="1" applyFont="1" applyBorder="1" applyAlignment="1">
      <alignment horizontal="left" vertical="center"/>
    </xf>
    <xf numFmtId="166" fontId="25" fillId="0" borderId="0" xfId="26" applyFont="1" applyBorder="1"/>
    <xf numFmtId="166" fontId="28" fillId="0" borderId="0" xfId="33" applyFont="1" applyBorder="1" applyAlignment="1" applyProtection="1">
      <alignment horizontal="center" wrapText="1"/>
      <protection locked="0"/>
    </xf>
    <xf numFmtId="0" fontId="45" fillId="0" borderId="0" xfId="0" applyFont="1" applyAlignment="1" applyProtection="1">
      <alignment horizontal="center" vertical="center"/>
      <protection locked="0"/>
    </xf>
    <xf numFmtId="171" fontId="45" fillId="0" borderId="0" xfId="0" applyNumberFormat="1" applyFont="1" applyAlignment="1" applyProtection="1">
      <alignment horizontal="center" vertical="center"/>
      <protection locked="0"/>
    </xf>
    <xf numFmtId="0" fontId="45" fillId="0" borderId="0" xfId="0" applyFont="1" applyAlignment="1" applyProtection="1">
      <alignment horizontal="center" vertical="center"/>
      <protection hidden="1"/>
    </xf>
    <xf numFmtId="0" fontId="8" fillId="0" borderId="0" xfId="0" applyFont="1" applyProtection="1">
      <protection locked="0"/>
    </xf>
    <xf numFmtId="0" fontId="8" fillId="0" borderId="25" xfId="0" applyFont="1" applyBorder="1" applyAlignment="1" applyProtection="1">
      <alignment horizontal="center" vertical="center"/>
      <protection locked="0"/>
    </xf>
    <xf numFmtId="171" fontId="8" fillId="0" borderId="25" xfId="0" applyNumberFormat="1" applyFont="1" applyBorder="1" applyAlignment="1" applyProtection="1">
      <alignment horizontal="center" vertical="center"/>
      <protection locked="0"/>
    </xf>
    <xf numFmtId="0" fontId="8" fillId="0" borderId="25" xfId="0" applyFont="1" applyBorder="1" applyAlignment="1" applyProtection="1">
      <alignment horizontal="center" vertical="center"/>
      <protection hidden="1"/>
    </xf>
    <xf numFmtId="169" fontId="8" fillId="0" borderId="0" xfId="0" applyNumberFormat="1" applyFont="1" applyAlignment="1" applyProtection="1">
      <alignment horizontal="right"/>
      <protection locked="0"/>
    </xf>
    <xf numFmtId="169" fontId="8" fillId="0" borderId="25" xfId="0" applyNumberFormat="1" applyFont="1" applyBorder="1" applyAlignment="1" applyProtection="1">
      <alignment horizontal="center" vertical="center"/>
      <protection locked="0"/>
    </xf>
    <xf numFmtId="169" fontId="14" fillId="0" borderId="0" xfId="0" applyNumberFormat="1" applyFont="1" applyAlignment="1" applyProtection="1">
      <alignment horizontal="right"/>
      <protection locked="0"/>
    </xf>
    <xf numFmtId="169" fontId="14" fillId="0" borderId="25" xfId="0" applyNumberFormat="1" applyFont="1" applyBorder="1" applyAlignment="1" applyProtection="1">
      <alignment horizontal="center" vertical="center"/>
      <protection locked="0"/>
    </xf>
    <xf numFmtId="0" fontId="14" fillId="0" borderId="25" xfId="0" applyFont="1" applyBorder="1" applyAlignment="1">
      <alignment horizontal="center" vertical="center"/>
    </xf>
    <xf numFmtId="43" fontId="8" fillId="0" borderId="0" xfId="0" applyNumberFormat="1" applyFont="1" applyAlignment="1" applyProtection="1">
      <alignment horizontal="right"/>
      <protection locked="0"/>
    </xf>
    <xf numFmtId="43" fontId="8" fillId="0" borderId="25" xfId="0" applyNumberFormat="1" applyFont="1" applyBorder="1" applyAlignment="1" applyProtection="1">
      <alignment horizontal="center" vertical="center"/>
      <protection locked="0"/>
    </xf>
    <xf numFmtId="43" fontId="56" fillId="0" borderId="25" xfId="25" applyFont="1" applyBorder="1" applyAlignment="1" applyProtection="1">
      <alignment horizontal="center" vertical="center"/>
      <protection locked="0"/>
    </xf>
    <xf numFmtId="0" fontId="15" fillId="0" borderId="25" xfId="0" applyFont="1" applyBorder="1" applyAlignment="1">
      <alignment horizontal="center" vertical="center"/>
    </xf>
    <xf numFmtId="170" fontId="8" fillId="0" borderId="0" xfId="0" applyNumberFormat="1" applyFont="1" applyProtection="1">
      <protection locked="0"/>
    </xf>
    <xf numFmtId="170" fontId="8" fillId="0" borderId="25" xfId="0" applyNumberFormat="1" applyFont="1" applyBorder="1" applyAlignment="1" applyProtection="1">
      <alignment horizontal="center" vertical="center"/>
      <protection locked="0"/>
    </xf>
    <xf numFmtId="172" fontId="8" fillId="0" borderId="25" xfId="0" applyNumberFormat="1" applyFont="1" applyBorder="1" applyAlignment="1" applyProtection="1">
      <alignment horizontal="center" vertical="center"/>
      <protection locked="0"/>
    </xf>
    <xf numFmtId="10" fontId="8" fillId="0" borderId="25" xfId="0" applyNumberFormat="1" applyFont="1" applyBorder="1" applyAlignment="1" applyProtection="1">
      <alignment horizontal="center" vertical="center"/>
      <protection locked="0"/>
    </xf>
    <xf numFmtId="0" fontId="8" fillId="0" borderId="25" xfId="0" applyFont="1" applyBorder="1" applyAlignment="1" applyProtection="1">
      <alignment horizontal="left" indent="2"/>
      <protection hidden="1"/>
    </xf>
    <xf numFmtId="168" fontId="8" fillId="0" borderId="25" xfId="0" applyNumberFormat="1" applyFont="1" applyBorder="1" applyAlignment="1" applyProtection="1">
      <alignment horizontal="center" vertical="center"/>
      <protection locked="0"/>
    </xf>
    <xf numFmtId="0" fontId="61" fillId="0" borderId="25" xfId="0" applyFont="1" applyBorder="1"/>
    <xf numFmtId="170" fontId="14" fillId="0" borderId="0" xfId="0" applyNumberFormat="1" applyFont="1" applyProtection="1">
      <protection locked="0"/>
    </xf>
    <xf numFmtId="170" fontId="14" fillId="0" borderId="25" xfId="0" applyNumberFormat="1" applyFont="1" applyBorder="1" applyAlignment="1" applyProtection="1">
      <alignment horizontal="center" vertical="center"/>
      <protection locked="0"/>
    </xf>
    <xf numFmtId="170" fontId="8" fillId="0" borderId="0" xfId="28" applyNumberFormat="1" applyProtection="1">
      <protection locked="0"/>
    </xf>
    <xf numFmtId="170" fontId="8" fillId="0" borderId="25" xfId="28" applyNumberFormat="1" applyBorder="1" applyAlignment="1" applyProtection="1">
      <alignment horizontal="center" vertical="center"/>
      <protection locked="0"/>
    </xf>
    <xf numFmtId="172" fontId="8" fillId="0" borderId="25" xfId="28" applyNumberFormat="1" applyBorder="1" applyAlignment="1" applyProtection="1">
      <alignment horizontal="center" vertical="center"/>
      <protection locked="0"/>
    </xf>
    <xf numFmtId="2" fontId="8" fillId="0" borderId="25" xfId="0" applyNumberFormat="1" applyFont="1" applyBorder="1" applyAlignment="1" applyProtection="1">
      <alignment horizontal="center" vertical="center"/>
      <protection locked="0"/>
    </xf>
    <xf numFmtId="172" fontId="16" fillId="0" borderId="25" xfId="0" applyNumberFormat="1" applyFont="1" applyBorder="1" applyAlignment="1" applyProtection="1">
      <alignment horizontal="center" vertical="center"/>
      <protection locked="0"/>
    </xf>
    <xf numFmtId="43" fontId="8" fillId="0" borderId="25" xfId="25" applyFont="1" applyBorder="1" applyAlignment="1" applyProtection="1">
      <alignment horizontal="center" vertical="center"/>
      <protection locked="0"/>
    </xf>
    <xf numFmtId="170" fontId="8" fillId="0" borderId="0" xfId="0" applyNumberFormat="1" applyFont="1" applyProtection="1">
      <protection hidden="1"/>
    </xf>
    <xf numFmtId="170" fontId="8" fillId="0" borderId="25" xfId="0" applyNumberFormat="1" applyFont="1" applyBorder="1" applyAlignment="1" applyProtection="1">
      <alignment horizontal="center" vertical="center"/>
      <protection hidden="1"/>
    </xf>
    <xf numFmtId="43" fontId="8" fillId="0" borderId="25" xfId="25" applyFont="1" applyBorder="1" applyAlignment="1" applyProtection="1">
      <alignment horizontal="center" vertical="center"/>
      <protection hidden="1"/>
    </xf>
    <xf numFmtId="166" fontId="53" fillId="0" borderId="0" xfId="33" applyFont="1" applyFill="1" applyBorder="1" applyAlignment="1">
      <alignment horizontal="center"/>
    </xf>
    <xf numFmtId="166" fontId="53" fillId="0" borderId="25" xfId="33" applyFont="1" applyBorder="1" applyAlignment="1">
      <alignment horizontal="center" vertical="center"/>
    </xf>
    <xf numFmtId="166" fontId="53" fillId="0" borderId="25" xfId="25" applyNumberFormat="1" applyFont="1" applyBorder="1" applyAlignment="1">
      <alignment horizontal="center" vertical="center"/>
    </xf>
    <xf numFmtId="166" fontId="53" fillId="0" borderId="25" xfId="18" applyNumberFormat="1" applyFont="1" applyBorder="1" applyAlignment="1">
      <alignment horizontal="center" vertical="center"/>
    </xf>
    <xf numFmtId="4" fontId="8" fillId="0" borderId="25" xfId="0" applyNumberFormat="1" applyFont="1" applyBorder="1" applyAlignment="1" applyProtection="1">
      <alignment horizontal="center" vertical="center"/>
      <protection locked="0" hidden="1"/>
    </xf>
    <xf numFmtId="0" fontId="8" fillId="0" borderId="25" xfId="18" applyBorder="1" applyAlignment="1">
      <alignment horizontal="center" vertical="center"/>
    </xf>
    <xf numFmtId="0" fontId="53" fillId="0" borderId="25" xfId="18" applyFont="1" applyBorder="1" applyAlignment="1">
      <alignment horizontal="center" vertical="center"/>
    </xf>
    <xf numFmtId="166" fontId="46" fillId="0" borderId="0" xfId="33" applyFont="1" applyFill="1" applyBorder="1" applyAlignment="1">
      <alignment horizontal="center"/>
    </xf>
    <xf numFmtId="166" fontId="46" fillId="0" borderId="25" xfId="33" applyFont="1" applyBorder="1" applyAlignment="1">
      <alignment horizontal="center" vertical="center"/>
    </xf>
    <xf numFmtId="0" fontId="16" fillId="0" borderId="25" xfId="0" applyFont="1" applyBorder="1" applyProtection="1">
      <protection hidden="1"/>
    </xf>
    <xf numFmtId="0" fontId="85" fillId="0" borderId="25" xfId="0" applyFont="1" applyBorder="1" applyProtection="1">
      <protection hidden="1"/>
    </xf>
    <xf numFmtId="0" fontId="8" fillId="0" borderId="25" xfId="42" applyFont="1" applyBorder="1" applyProtection="1">
      <protection hidden="1"/>
    </xf>
    <xf numFmtId="167" fontId="14" fillId="0" borderId="0" xfId="0" applyNumberFormat="1" applyFont="1" applyAlignment="1" applyProtection="1">
      <alignment horizontal="center" vertical="center"/>
      <protection locked="0"/>
    </xf>
    <xf numFmtId="0" fontId="46" fillId="0" borderId="25" xfId="18" applyFont="1" applyBorder="1" applyAlignment="1" applyProtection="1">
      <alignment horizontal="center" vertical="center" wrapText="1"/>
      <protection locked="0"/>
    </xf>
    <xf numFmtId="166" fontId="54" fillId="0" borderId="0" xfId="33" applyFont="1" applyFill="1" applyBorder="1"/>
    <xf numFmtId="166" fontId="54" fillId="0" borderId="25" xfId="33" applyFont="1" applyBorder="1" applyAlignment="1">
      <alignment horizontal="center" vertical="center"/>
    </xf>
    <xf numFmtId="166" fontId="8" fillId="0" borderId="25" xfId="33" applyFont="1" applyBorder="1" applyAlignment="1" applyProtection="1">
      <alignment horizontal="center" vertical="center"/>
      <protection locked="0"/>
    </xf>
    <xf numFmtId="4" fontId="8" fillId="0" borderId="25" xfId="0" applyNumberFormat="1" applyFont="1" applyBorder="1" applyAlignment="1">
      <alignment horizontal="center" vertical="center"/>
    </xf>
    <xf numFmtId="0" fontId="14" fillId="0" borderId="25" xfId="0" applyFont="1" applyBorder="1"/>
    <xf numFmtId="0" fontId="8" fillId="0" borderId="25" xfId="42" applyFont="1" applyBorder="1" applyAlignment="1" applyProtection="1">
      <alignment vertical="top" wrapText="1"/>
      <protection hidden="1"/>
    </xf>
    <xf numFmtId="43" fontId="14" fillId="0" borderId="0" xfId="0" applyNumberFormat="1" applyFont="1" applyAlignment="1" applyProtection="1">
      <alignment horizontal="right"/>
      <protection locked="0"/>
    </xf>
    <xf numFmtId="43" fontId="14" fillId="0" borderId="25" xfId="0" applyNumberFormat="1" applyFont="1" applyBorder="1" applyAlignment="1" applyProtection="1">
      <alignment horizontal="center" vertical="center"/>
      <protection locked="0"/>
    </xf>
    <xf numFmtId="0" fontId="86" fillId="0" borderId="0" xfId="0" applyFont="1" applyProtection="1">
      <protection hidden="1"/>
    </xf>
    <xf numFmtId="166" fontId="77" fillId="0" borderId="0" xfId="33" applyFont="1" applyFill="1" applyBorder="1"/>
    <xf numFmtId="166" fontId="77" fillId="0" borderId="25" xfId="33" applyFont="1" applyBorder="1" applyAlignment="1">
      <alignment horizontal="center" vertical="center"/>
    </xf>
    <xf numFmtId="166" fontId="77" fillId="0" borderId="25" xfId="25" applyNumberFormat="1" applyFont="1" applyBorder="1" applyAlignment="1">
      <alignment horizontal="center" vertical="center"/>
    </xf>
    <xf numFmtId="166" fontId="77" fillId="0" borderId="25" xfId="18" applyNumberFormat="1" applyFont="1" applyBorder="1" applyAlignment="1">
      <alignment horizontal="center" vertical="center"/>
    </xf>
    <xf numFmtId="0" fontId="77" fillId="0" borderId="25" xfId="18" applyFont="1" applyBorder="1" applyAlignment="1">
      <alignment horizontal="center" vertical="center"/>
    </xf>
    <xf numFmtId="0" fontId="77" fillId="0" borderId="25" xfId="18" applyFont="1" applyBorder="1" applyAlignment="1">
      <alignment horizontal="left" wrapText="1"/>
    </xf>
    <xf numFmtId="0" fontId="86" fillId="0" borderId="25" xfId="0" applyFont="1" applyBorder="1" applyAlignment="1">
      <alignment horizontal="center" vertical="center"/>
    </xf>
    <xf numFmtId="166" fontId="8" fillId="0" borderId="25" xfId="33" applyFont="1" applyBorder="1" applyAlignment="1">
      <alignment horizontal="center" vertical="center"/>
    </xf>
    <xf numFmtId="166" fontId="8" fillId="0" borderId="25" xfId="25" applyNumberFormat="1" applyFont="1" applyBorder="1" applyAlignment="1">
      <alignment horizontal="center" vertical="center"/>
    </xf>
    <xf numFmtId="166" fontId="8" fillId="0" borderId="25" xfId="18" applyNumberFormat="1" applyBorder="1" applyAlignment="1">
      <alignment horizontal="center" vertical="center"/>
    </xf>
    <xf numFmtId="0" fontId="14" fillId="0" borderId="25" xfId="18" applyFont="1" applyBorder="1" applyAlignment="1">
      <alignment horizontal="left" wrapText="1"/>
    </xf>
    <xf numFmtId="0" fontId="57" fillId="0" borderId="25" xfId="0" applyFont="1" applyBorder="1" applyAlignment="1" applyProtection="1">
      <alignment horizontal="center" vertical="center"/>
      <protection hidden="1"/>
    </xf>
    <xf numFmtId="0" fontId="16" fillId="0" borderId="25" xfId="0" applyFont="1" applyBorder="1" applyAlignment="1" applyProtection="1">
      <alignment horizontal="center" vertical="center"/>
      <protection hidden="1"/>
    </xf>
    <xf numFmtId="0" fontId="16" fillId="0" borderId="25" xfId="18" applyFont="1" applyBorder="1" applyAlignment="1">
      <alignment horizontal="center" vertical="center" wrapText="1"/>
    </xf>
    <xf numFmtId="0" fontId="88" fillId="0" borderId="0" xfId="0" applyFont="1" applyProtection="1">
      <protection hidden="1"/>
    </xf>
    <xf numFmtId="166" fontId="15" fillId="0" borderId="0" xfId="33" applyFont="1" applyFill="1" applyBorder="1"/>
    <xf numFmtId="166" fontId="15" fillId="0" borderId="25" xfId="33" applyFont="1" applyBorder="1" applyAlignment="1">
      <alignment horizontal="center" vertical="center"/>
    </xf>
    <xf numFmtId="166" fontId="15" fillId="0" borderId="25" xfId="25" applyNumberFormat="1" applyFont="1" applyBorder="1" applyAlignment="1">
      <alignment horizontal="center" vertical="center"/>
    </xf>
    <xf numFmtId="166" fontId="15" fillId="0" borderId="25" xfId="18" applyNumberFormat="1" applyFont="1" applyBorder="1" applyAlignment="1">
      <alignment horizontal="center" vertical="center"/>
    </xf>
    <xf numFmtId="0" fontId="15" fillId="0" borderId="25" xfId="18" applyFont="1" applyBorder="1" applyAlignment="1">
      <alignment horizontal="center" vertical="center"/>
    </xf>
    <xf numFmtId="0" fontId="15" fillId="0" borderId="25" xfId="0" applyFont="1" applyBorder="1"/>
    <xf numFmtId="3" fontId="88" fillId="0" borderId="25" xfId="25" applyNumberFormat="1" applyFont="1" applyBorder="1" applyAlignment="1">
      <alignment horizontal="center" vertical="center"/>
    </xf>
    <xf numFmtId="43" fontId="45" fillId="0" borderId="0" xfId="0" applyNumberFormat="1" applyFont="1" applyAlignment="1" applyProtection="1">
      <alignment horizontal="right"/>
      <protection locked="0"/>
    </xf>
    <xf numFmtId="43" fontId="45" fillId="0" borderId="25" xfId="0" applyNumberFormat="1" applyFont="1" applyBorder="1" applyAlignment="1" applyProtection="1">
      <alignment horizontal="center" vertical="center"/>
      <protection locked="0"/>
    </xf>
    <xf numFmtId="168" fontId="45" fillId="0" borderId="25" xfId="0" applyNumberFormat="1" applyFont="1" applyBorder="1" applyAlignment="1" applyProtection="1">
      <alignment horizontal="center" vertical="center"/>
      <protection locked="0"/>
    </xf>
    <xf numFmtId="43" fontId="47" fillId="0" borderId="25" xfId="25" applyFont="1" applyBorder="1" applyAlignment="1" applyProtection="1">
      <alignment horizontal="center" vertical="center"/>
      <protection locked="0"/>
    </xf>
    <xf numFmtId="0" fontId="47" fillId="0" borderId="25" xfId="0" applyFont="1" applyBorder="1" applyAlignment="1" applyProtection="1">
      <alignment horizontal="center" vertical="center"/>
      <protection locked="0"/>
    </xf>
    <xf numFmtId="0" fontId="51" fillId="0" borderId="25" xfId="18" applyFont="1" applyBorder="1" applyAlignment="1">
      <alignment horizontal="center" vertical="center"/>
    </xf>
    <xf numFmtId="169" fontId="45" fillId="0" borderId="0" xfId="0" applyNumberFormat="1" applyFont="1" applyAlignment="1" applyProtection="1">
      <alignment horizontal="right"/>
      <protection locked="0"/>
    </xf>
    <xf numFmtId="169" fontId="45" fillId="0" borderId="25" xfId="0" applyNumberFormat="1" applyFont="1" applyBorder="1" applyAlignment="1" applyProtection="1">
      <alignment horizontal="center" vertical="center"/>
      <protection locked="0"/>
    </xf>
    <xf numFmtId="43" fontId="45" fillId="0" borderId="25" xfId="25" applyFont="1" applyBorder="1" applyAlignment="1" applyProtection="1">
      <alignment horizontal="center" vertical="center"/>
      <protection locked="0"/>
    </xf>
    <xf numFmtId="0" fontId="45" fillId="0" borderId="25" xfId="0" applyFont="1" applyBorder="1" applyAlignment="1" applyProtection="1">
      <alignment horizontal="center" vertical="center"/>
      <protection locked="0"/>
    </xf>
    <xf numFmtId="170" fontId="45" fillId="0" borderId="0" xfId="0" applyNumberFormat="1" applyFont="1" applyProtection="1">
      <protection locked="0"/>
    </xf>
    <xf numFmtId="170" fontId="45" fillId="0" borderId="25" xfId="0" applyNumberFormat="1" applyFont="1" applyBorder="1" applyAlignment="1" applyProtection="1">
      <alignment horizontal="center" vertical="center"/>
      <protection locked="0"/>
    </xf>
    <xf numFmtId="2" fontId="45" fillId="0" borderId="25" xfId="0" applyNumberFormat="1" applyFont="1" applyBorder="1" applyAlignment="1" applyProtection="1">
      <alignment horizontal="center" vertical="center"/>
      <protection locked="0"/>
    </xf>
    <xf numFmtId="0" fontId="45" fillId="0" borderId="0" xfId="0" applyFont="1"/>
    <xf numFmtId="0" fontId="14" fillId="0" borderId="0" xfId="0" applyFont="1" applyAlignment="1">
      <alignment horizontal="left"/>
    </xf>
    <xf numFmtId="0" fontId="45" fillId="0" borderId="25" xfId="18" applyFont="1" applyBorder="1" applyAlignment="1">
      <alignment horizontal="center" vertical="center"/>
    </xf>
    <xf numFmtId="1" fontId="8" fillId="0" borderId="25" xfId="26" applyNumberFormat="1" applyFont="1" applyBorder="1" applyAlignment="1" applyProtection="1">
      <alignment horizontal="center" vertical="center"/>
    </xf>
    <xf numFmtId="166" fontId="8" fillId="0" borderId="25" xfId="25" applyNumberFormat="1" applyFont="1" applyFill="1" applyBorder="1" applyAlignment="1">
      <alignment horizontal="center" vertical="center"/>
    </xf>
    <xf numFmtId="166" fontId="8" fillId="0" borderId="25" xfId="33" applyFont="1" applyFill="1" applyBorder="1" applyAlignment="1">
      <alignment horizontal="center" vertical="center"/>
    </xf>
    <xf numFmtId="4" fontId="14" fillId="0" borderId="25" xfId="19" applyNumberFormat="1" applyFont="1" applyFill="1" applyBorder="1" applyAlignment="1">
      <alignment horizontal="center"/>
    </xf>
    <xf numFmtId="4" fontId="14" fillId="0" borderId="25" xfId="19" applyNumberFormat="1" applyFont="1" applyFill="1" applyBorder="1" applyAlignment="1"/>
    <xf numFmtId="4" fontId="14" fillId="0" borderId="25" xfId="19" applyNumberFormat="1" applyFont="1" applyFill="1" applyBorder="1"/>
    <xf numFmtId="0" fontId="14" fillId="0" borderId="0" xfId="0" applyFont="1"/>
    <xf numFmtId="43" fontId="14" fillId="0" borderId="25" xfId="2" applyFont="1" applyFill="1" applyBorder="1" applyAlignment="1">
      <alignment horizontal="center"/>
    </xf>
    <xf numFmtId="0" fontId="28" fillId="0" borderId="3" xfId="41" applyFont="1" applyFill="1" applyBorder="1" applyAlignment="1">
      <alignment horizontal="center" vertical="center"/>
    </xf>
    <xf numFmtId="0" fontId="28" fillId="0" borderId="3" xfId="41" applyFont="1" applyFill="1" applyBorder="1" applyAlignment="1">
      <alignment vertical="center" wrapText="1"/>
    </xf>
    <xf numFmtId="4" fontId="28" fillId="0" borderId="3" xfId="41" applyNumberFormat="1" applyFont="1" applyFill="1" applyBorder="1" applyAlignment="1">
      <alignment horizontal="center" vertical="center"/>
    </xf>
    <xf numFmtId="43" fontId="28" fillId="0" borderId="3" xfId="41" applyNumberFormat="1" applyFont="1" applyFill="1" applyBorder="1" applyAlignment="1">
      <alignment vertical="center"/>
    </xf>
    <xf numFmtId="0" fontId="28" fillId="0" borderId="0" xfId="41" applyFont="1" applyFill="1" applyAlignment="1">
      <alignment vertical="center"/>
    </xf>
    <xf numFmtId="0" fontId="28" fillId="0" borderId="3" xfId="41" applyFont="1" applyFill="1" applyBorder="1" applyAlignment="1">
      <alignment vertical="center"/>
    </xf>
    <xf numFmtId="43" fontId="28" fillId="0" borderId="3" xfId="41" applyNumberFormat="1" applyFont="1" applyFill="1" applyBorder="1" applyAlignment="1" applyProtection="1">
      <alignment horizontal="center" vertical="center"/>
      <protection locked="0"/>
    </xf>
    <xf numFmtId="0" fontId="28" fillId="0" borderId="3" xfId="41" applyNumberFormat="1" applyFont="1" applyFill="1" applyBorder="1" applyAlignment="1" applyProtection="1">
      <alignment horizontal="center" vertical="center"/>
      <protection locked="0"/>
    </xf>
    <xf numFmtId="0" fontId="28" fillId="0" borderId="3" xfId="41" applyFont="1" applyFill="1" applyBorder="1"/>
    <xf numFmtId="2" fontId="28" fillId="0" borderId="3" xfId="41" applyNumberFormat="1" applyFont="1" applyFill="1" applyBorder="1" applyAlignment="1">
      <alignment horizontal="center"/>
    </xf>
    <xf numFmtId="3" fontId="28" fillId="0" borderId="3" xfId="41" applyNumberFormat="1" applyFont="1" applyFill="1" applyBorder="1" applyAlignment="1">
      <alignment horizontal="center" vertical="center"/>
    </xf>
    <xf numFmtId="0" fontId="28" fillId="0" borderId="5" xfId="41" applyFont="1" applyFill="1" applyBorder="1" applyAlignment="1">
      <alignment horizontal="center" vertical="center"/>
    </xf>
    <xf numFmtId="2" fontId="28" fillId="0" borderId="3" xfId="41" applyNumberFormat="1" applyFont="1" applyFill="1" applyBorder="1" applyAlignment="1">
      <alignment horizontal="center" vertical="center"/>
    </xf>
    <xf numFmtId="0" fontId="28" fillId="0" borderId="3" xfId="41" applyFont="1" applyFill="1" applyBorder="1" applyAlignment="1">
      <alignment wrapText="1"/>
    </xf>
    <xf numFmtId="2" fontId="13" fillId="0" borderId="1" xfId="0" applyNumberFormat="1" applyFont="1" applyBorder="1" applyAlignment="1">
      <alignment horizontal="center" vertical="center"/>
    </xf>
    <xf numFmtId="2" fontId="20" fillId="0" borderId="3" xfId="2" applyNumberFormat="1" applyFont="1" applyFill="1" applyBorder="1" applyAlignment="1" applyProtection="1">
      <alignment horizontal="center" vertical="center"/>
      <protection locked="0"/>
    </xf>
    <xf numFmtId="2" fontId="20" fillId="0" borderId="3" xfId="1" applyNumberFormat="1" applyFont="1" applyBorder="1" applyAlignment="1">
      <alignment horizontal="center" vertical="center"/>
    </xf>
    <xf numFmtId="2" fontId="72" fillId="0" borderId="3" xfId="0" applyNumberFormat="1" applyFont="1" applyBorder="1" applyAlignment="1">
      <alignment horizontal="center" vertical="center"/>
    </xf>
    <xf numFmtId="2" fontId="13" fillId="0" borderId="3" xfId="0" applyNumberFormat="1" applyFont="1" applyBorder="1" applyAlignment="1">
      <alignment vertical="center" wrapText="1"/>
    </xf>
    <xf numFmtId="2" fontId="28" fillId="0" borderId="3" xfId="0" applyNumberFormat="1" applyFont="1" applyBorder="1" applyAlignment="1">
      <alignment horizontal="center" vertical="center"/>
    </xf>
    <xf numFmtId="2" fontId="20" fillId="0" borderId="12" xfId="0" applyNumberFormat="1" applyFont="1" applyBorder="1" applyAlignment="1">
      <alignment horizontal="center" vertical="center"/>
    </xf>
    <xf numFmtId="2" fontId="20" fillId="0" borderId="11" xfId="0" applyNumberFormat="1" applyFont="1" applyBorder="1" applyAlignment="1">
      <alignment horizontal="center" vertical="center"/>
    </xf>
    <xf numFmtId="2" fontId="13" fillId="0" borderId="3" xfId="3" applyNumberFormat="1" applyFont="1" applyBorder="1" applyAlignment="1" applyProtection="1">
      <alignment horizontal="center" vertical="center"/>
      <protection hidden="1"/>
    </xf>
    <xf numFmtId="2" fontId="20" fillId="0" borderId="3" xfId="3" applyNumberFormat="1" applyFont="1" applyBorder="1" applyAlignment="1" applyProtection="1">
      <alignment horizontal="center" vertical="center"/>
      <protection hidden="1"/>
    </xf>
    <xf numFmtId="2" fontId="44" fillId="0" borderId="3" xfId="1" applyNumberFormat="1" applyFont="1" applyFill="1" applyBorder="1" applyAlignment="1">
      <alignment horizontal="center" vertical="center"/>
    </xf>
    <xf numFmtId="2" fontId="28" fillId="0" borderId="3" xfId="1" applyNumberFormat="1" applyFont="1" applyFill="1" applyBorder="1" applyAlignment="1">
      <alignment horizontal="center" vertical="center"/>
    </xf>
    <xf numFmtId="2" fontId="20" fillId="0" borderId="3" xfId="2" applyNumberFormat="1" applyFont="1" applyFill="1" applyBorder="1" applyAlignment="1" applyProtection="1">
      <alignment horizontal="center" vertical="center"/>
    </xf>
    <xf numFmtId="2" fontId="20" fillId="0" borderId="3" xfId="13" applyNumberFormat="1" applyFont="1" applyBorder="1" applyAlignment="1">
      <alignment horizontal="center" vertical="center"/>
    </xf>
    <xf numFmtId="2" fontId="13" fillId="0" borderId="11" xfId="0" applyNumberFormat="1" applyFont="1" applyBorder="1" applyAlignment="1">
      <alignment vertical="center" wrapText="1"/>
    </xf>
    <xf numFmtId="0" fontId="8" fillId="0" borderId="0" xfId="0" applyFont="1" applyAlignment="1">
      <alignment horizontal="center" vertical="center"/>
    </xf>
    <xf numFmtId="166" fontId="44" fillId="0" borderId="3" xfId="1" applyFont="1" applyBorder="1" applyAlignment="1">
      <alignment horizontal="center" vertical="center"/>
    </xf>
    <xf numFmtId="166" fontId="78" fillId="0" borderId="3" xfId="1" applyFont="1" applyBorder="1" applyAlignment="1">
      <alignment horizontal="center" vertical="center"/>
    </xf>
    <xf numFmtId="2" fontId="28" fillId="0" borderId="3" xfId="1" applyNumberFormat="1" applyFont="1" applyBorder="1" applyAlignment="1">
      <alignment horizontal="center" vertical="center"/>
    </xf>
    <xf numFmtId="0" fontId="25" fillId="0" borderId="0" xfId="0" applyFont="1" applyAlignment="1" applyProtection="1">
      <alignment horizontal="left" wrapText="1"/>
      <protection locked="0"/>
    </xf>
    <xf numFmtId="166" fontId="61" fillId="0" borderId="25" xfId="1" applyFont="1" applyBorder="1"/>
    <xf numFmtId="0" fontId="17" fillId="0" borderId="25" xfId="0" applyFont="1" applyBorder="1"/>
    <xf numFmtId="0" fontId="15" fillId="0" borderId="25" xfId="0" applyFont="1" applyBorder="1" applyAlignment="1" applyProtection="1">
      <alignment horizontal="left" vertical="center" wrapText="1"/>
      <protection hidden="1"/>
    </xf>
    <xf numFmtId="166" fontId="53" fillId="0" borderId="25" xfId="25" applyNumberFormat="1" applyFont="1" applyFill="1" applyBorder="1" applyAlignment="1">
      <alignment horizontal="center" vertical="center"/>
    </xf>
    <xf numFmtId="166" fontId="54" fillId="0" borderId="25" xfId="33" applyFont="1" applyFill="1" applyBorder="1" applyAlignment="1">
      <alignment horizontal="center" vertical="center"/>
    </xf>
    <xf numFmtId="0" fontId="71" fillId="0" borderId="5" xfId="0" applyFont="1" applyBorder="1" applyAlignment="1">
      <alignment horizontal="center" vertical="center"/>
    </xf>
    <xf numFmtId="0" fontId="27" fillId="0" borderId="24" xfId="18" applyFont="1" applyBorder="1" applyAlignment="1">
      <alignment horizontal="center" vertical="top"/>
    </xf>
    <xf numFmtId="0" fontId="27" fillId="0" borderId="24" xfId="18" applyFont="1" applyBorder="1" applyAlignment="1">
      <alignment horizontal="center" vertical="center"/>
    </xf>
    <xf numFmtId="0" fontId="27" fillId="0" borderId="0" xfId="18" applyFont="1" applyAlignment="1">
      <alignment horizontal="center" vertical="center"/>
    </xf>
    <xf numFmtId="0" fontId="27" fillId="0" borderId="25" xfId="18" applyFont="1" applyBorder="1" applyAlignment="1">
      <alignment horizontal="center" vertical="top"/>
    </xf>
    <xf numFmtId="0" fontId="28" fillId="0" borderId="25" xfId="18" applyFont="1" applyBorder="1" applyAlignment="1">
      <alignment horizontal="center"/>
    </xf>
    <xf numFmtId="0" fontId="35" fillId="0" borderId="25" xfId="18" applyFont="1" applyBorder="1" applyAlignment="1">
      <alignment horizontal="center" wrapText="1"/>
    </xf>
    <xf numFmtId="0" fontId="27" fillId="0" borderId="25" xfId="43" applyFont="1" applyBorder="1" applyAlignment="1">
      <alignment horizontal="center" vertical="center" wrapText="1"/>
    </xf>
    <xf numFmtId="0" fontId="35" fillId="0" borderId="25" xfId="18" applyFont="1" applyBorder="1" applyAlignment="1">
      <alignment horizontal="left" vertical="top" wrapText="1"/>
    </xf>
    <xf numFmtId="0" fontId="28" fillId="0" borderId="25" xfId="18" applyFont="1" applyBorder="1" applyAlignment="1">
      <alignment horizontal="left" vertical="center" wrapText="1"/>
    </xf>
    <xf numFmtId="0" fontId="28" fillId="0" borderId="25" xfId="18" applyFont="1" applyBorder="1" applyAlignment="1">
      <alignment horizontal="left" vertical="center"/>
    </xf>
    <xf numFmtId="0" fontId="27" fillId="0" borderId="25" xfId="18" applyFont="1" applyBorder="1" applyAlignment="1">
      <alignment horizontal="center" vertical="top" wrapText="1"/>
    </xf>
    <xf numFmtId="0" fontId="27" fillId="0" borderId="25" xfId="18" applyFont="1" applyBorder="1" applyAlignment="1">
      <alignment horizontal="left" vertical="top" wrapText="1"/>
    </xf>
    <xf numFmtId="0" fontId="38" fillId="0" borderId="25" xfId="18" applyFont="1" applyBorder="1"/>
    <xf numFmtId="0" fontId="28" fillId="0" borderId="25" xfId="18" applyFont="1" applyBorder="1" applyAlignment="1">
      <alignment horizontal="justify"/>
    </xf>
    <xf numFmtId="0" fontId="28" fillId="0" borderId="25" xfId="18" applyFont="1" applyBorder="1" applyAlignment="1">
      <alignment horizontal="justify" wrapText="1"/>
    </xf>
    <xf numFmtId="0" fontId="27" fillId="0" borderId="25" xfId="18" applyFont="1" applyBorder="1" applyAlignment="1">
      <alignment horizontal="justify" wrapText="1"/>
    </xf>
    <xf numFmtId="0" fontId="28" fillId="0" borderId="25" xfId="18" applyFont="1" applyBorder="1" applyAlignment="1">
      <alignment vertical="top" wrapText="1"/>
    </xf>
    <xf numFmtId="0" fontId="27" fillId="0" borderId="24" xfId="18" applyFont="1" applyBorder="1" applyAlignment="1">
      <alignment horizontal="right" vertical="center"/>
    </xf>
    <xf numFmtId="0" fontId="28" fillId="0" borderId="25" xfId="18" applyFont="1" applyBorder="1" applyAlignment="1">
      <alignment horizontal="justify" vertical="center" wrapText="1"/>
    </xf>
    <xf numFmtId="0" fontId="28" fillId="0" borderId="25" xfId="18" applyFont="1" applyBorder="1" applyAlignment="1">
      <alignment horizontal="justify" vertical="justify" wrapText="1"/>
    </xf>
    <xf numFmtId="0" fontId="25" fillId="0" borderId="25" xfId="18" applyFont="1" applyBorder="1" applyAlignment="1">
      <alignment horizontal="justify" wrapText="1"/>
    </xf>
    <xf numFmtId="0" fontId="89" fillId="0" borderId="25" xfId="18" applyFont="1" applyBorder="1" applyAlignment="1">
      <alignment horizontal="left" vertical="top" wrapText="1"/>
    </xf>
    <xf numFmtId="0" fontId="90" fillId="0" borderId="25" xfId="18" applyFont="1" applyBorder="1" applyAlignment="1">
      <alignment horizontal="left" vertical="top" wrapText="1"/>
    </xf>
    <xf numFmtId="0" fontId="28" fillId="0" borderId="25" xfId="18" applyFont="1" applyBorder="1" applyAlignment="1">
      <alignment horizontal="left"/>
    </xf>
    <xf numFmtId="0" fontId="28" fillId="0" borderId="25" xfId="18" applyFont="1" applyBorder="1" applyAlignment="1">
      <alignment horizontal="left" vertical="top" wrapText="1"/>
    </xf>
    <xf numFmtId="0" fontId="28" fillId="0" borderId="25" xfId="44" applyFont="1" applyBorder="1" applyAlignment="1">
      <alignment wrapText="1"/>
    </xf>
    <xf numFmtId="0" fontId="90" fillId="0" borderId="25" xfId="18" applyFont="1" applyBorder="1" applyAlignment="1">
      <alignment horizontal="justify" wrapText="1"/>
    </xf>
    <xf numFmtId="0" fontId="28" fillId="0" borderId="25" xfId="44" applyFont="1" applyBorder="1"/>
    <xf numFmtId="0" fontId="27" fillId="0" borderId="25" xfId="44" applyFont="1" applyBorder="1"/>
    <xf numFmtId="0" fontId="35" fillId="0" borderId="25" xfId="18" applyFont="1" applyBorder="1" applyAlignment="1">
      <alignment horizontal="justify"/>
    </xf>
    <xf numFmtId="0" fontId="27" fillId="0" borderId="30" xfId="18" applyFont="1" applyBorder="1" applyAlignment="1">
      <alignment horizontal="center" vertical="top"/>
    </xf>
    <xf numFmtId="0" fontId="28" fillId="0" borderId="30" xfId="18" applyFont="1" applyBorder="1" applyAlignment="1">
      <alignment wrapText="1"/>
    </xf>
    <xf numFmtId="0" fontId="28" fillId="0" borderId="0" xfId="18" applyFont="1" applyAlignment="1">
      <alignment vertical="center"/>
    </xf>
    <xf numFmtId="0" fontId="28" fillId="2" borderId="25" xfId="18" applyFont="1" applyFill="1" applyBorder="1" applyAlignment="1">
      <alignment horizontal="justify" wrapText="1"/>
    </xf>
    <xf numFmtId="0" fontId="38" fillId="2" borderId="25" xfId="18" applyFont="1" applyFill="1" applyBorder="1"/>
    <xf numFmtId="0" fontId="28" fillId="0" borderId="25" xfId="18" applyFont="1" applyBorder="1" applyAlignment="1">
      <alignment horizontal="justify" vertical="top" wrapText="1"/>
    </xf>
    <xf numFmtId="0" fontId="38" fillId="0" borderId="25" xfId="18" applyFont="1" applyBorder="1" applyAlignment="1">
      <alignment vertical="center"/>
    </xf>
    <xf numFmtId="0" fontId="28" fillId="0" borderId="25" xfId="18" applyFont="1" applyBorder="1" applyAlignment="1">
      <alignment horizontal="justify" vertical="center"/>
    </xf>
    <xf numFmtId="0" fontId="38" fillId="0" borderId="25" xfId="18" applyFont="1" applyBorder="1" applyAlignment="1">
      <alignment horizontal="justify" vertical="top" wrapText="1"/>
    </xf>
    <xf numFmtId="0" fontId="35" fillId="0" borderId="25" xfId="18" applyFont="1" applyBorder="1" applyAlignment="1">
      <alignment horizontal="justify" wrapText="1"/>
    </xf>
    <xf numFmtId="0" fontId="35" fillId="0" borderId="25" xfId="18" applyFont="1" applyBorder="1" applyAlignment="1">
      <alignment wrapText="1"/>
    </xf>
    <xf numFmtId="0" fontId="28" fillId="0" borderId="25" xfId="18" applyFont="1" applyBorder="1" applyAlignment="1">
      <alignment horizontal="center" vertical="center" wrapText="1"/>
    </xf>
    <xf numFmtId="0" fontId="38" fillId="0" borderId="25" xfId="18" applyFont="1" applyBorder="1" applyAlignment="1">
      <alignment horizontal="justify" wrapText="1"/>
    </xf>
    <xf numFmtId="0" fontId="28" fillId="0" borderId="30" xfId="18" applyFont="1" applyBorder="1"/>
    <xf numFmtId="0" fontId="28" fillId="0" borderId="25" xfId="18" applyFont="1" applyBorder="1" applyAlignment="1">
      <alignment vertical="center"/>
    </xf>
    <xf numFmtId="0" fontId="27" fillId="0" borderId="25" xfId="18" applyFont="1" applyBorder="1" applyAlignment="1">
      <alignment horizontal="center" vertical="center"/>
    </xf>
    <xf numFmtId="0" fontId="28" fillId="0" borderId="25" xfId="18" applyFont="1" applyBorder="1" applyAlignment="1">
      <alignment horizontal="center" vertical="center"/>
    </xf>
    <xf numFmtId="0" fontId="28" fillId="0" borderId="25" xfId="18" applyFont="1" applyBorder="1" applyAlignment="1">
      <alignment horizontal="left" wrapText="1"/>
    </xf>
    <xf numFmtId="0" fontId="35" fillId="0" borderId="25" xfId="18" applyFont="1" applyBorder="1" applyAlignment="1">
      <alignment horizontal="justify" vertical="center"/>
    </xf>
    <xf numFmtId="0" fontId="35" fillId="0" borderId="25" xfId="18" applyFont="1" applyBorder="1" applyAlignment="1">
      <alignment horizontal="center"/>
    </xf>
    <xf numFmtId="0" fontId="27" fillId="0" borderId="28" xfId="18" applyFont="1" applyBorder="1" applyAlignment="1">
      <alignment horizontal="center" vertical="top"/>
    </xf>
    <xf numFmtId="0" fontId="28" fillId="0" borderId="28" xfId="18" applyFont="1" applyBorder="1" applyAlignment="1">
      <alignment horizontal="center"/>
    </xf>
    <xf numFmtId="0" fontId="28" fillId="0" borderId="25" xfId="18" applyFont="1" applyBorder="1" applyAlignment="1">
      <alignment horizontal="center" vertical="top"/>
    </xf>
    <xf numFmtId="0" fontId="28" fillId="0" borderId="25" xfId="45" applyFont="1" applyBorder="1"/>
    <xf numFmtId="0" fontId="28" fillId="0" borderId="0" xfId="45" applyFont="1"/>
    <xf numFmtId="166" fontId="91" fillId="0" borderId="25" xfId="33" applyFont="1" applyBorder="1" applyAlignment="1">
      <alignment horizontal="right" wrapText="1"/>
    </xf>
    <xf numFmtId="0" fontId="16" fillId="0" borderId="25" xfId="18" applyFont="1" applyBorder="1" applyAlignment="1">
      <alignment horizontal="center" vertical="center"/>
    </xf>
    <xf numFmtId="9" fontId="8" fillId="0" borderId="25" xfId="18" applyNumberFormat="1" applyBorder="1" applyAlignment="1">
      <alignment horizontal="center" vertical="center"/>
    </xf>
    <xf numFmtId="0" fontId="8" fillId="0" borderId="25" xfId="0" applyFont="1" applyBorder="1" applyAlignment="1">
      <alignment horizontal="center" vertical="center" wrapText="1"/>
    </xf>
    <xf numFmtId="49" fontId="8" fillId="0" borderId="25" xfId="0" applyNumberFormat="1" applyFont="1" applyBorder="1" applyAlignment="1">
      <alignment horizontal="center" vertical="center" wrapText="1"/>
    </xf>
    <xf numFmtId="0" fontId="16" fillId="0" borderId="25" xfId="0" applyFont="1" applyBorder="1" applyAlignment="1" applyProtection="1">
      <alignment horizontal="center" vertical="center" wrapText="1"/>
      <protection hidden="1"/>
    </xf>
    <xf numFmtId="49" fontId="8" fillId="0" borderId="25" xfId="18" applyNumberFormat="1" applyBorder="1" applyAlignment="1">
      <alignment horizontal="center" vertical="center" wrapText="1"/>
    </xf>
    <xf numFmtId="0" fontId="28" fillId="0" borderId="0" xfId="0" applyFont="1" applyAlignment="1">
      <alignment horizontal="center"/>
    </xf>
    <xf numFmtId="0" fontId="28" fillId="0" borderId="3" xfId="41" applyFont="1" applyFill="1" applyBorder="1" applyAlignment="1">
      <alignment horizontal="center"/>
    </xf>
    <xf numFmtId="0" fontId="28" fillId="0" borderId="0" xfId="41" applyFont="1" applyFill="1" applyAlignment="1">
      <alignment horizontal="center" vertical="center"/>
    </xf>
    <xf numFmtId="0" fontId="28" fillId="0" borderId="5" xfId="41" applyFont="1" applyFill="1" applyBorder="1" applyAlignment="1">
      <alignment horizontal="center"/>
    </xf>
    <xf numFmtId="166" fontId="27" fillId="0" borderId="3" xfId="1" applyFont="1" applyBorder="1" applyAlignment="1">
      <alignment horizontal="center" vertical="center" wrapText="1"/>
    </xf>
    <xf numFmtId="166" fontId="27" fillId="0" borderId="11" xfId="1" applyFont="1" applyBorder="1" applyAlignment="1">
      <alignment horizontal="center" vertical="center" wrapText="1"/>
    </xf>
    <xf numFmtId="166" fontId="25" fillId="0" borderId="0" xfId="1" applyFont="1" applyAlignment="1">
      <alignment horizontal="center" vertical="center"/>
    </xf>
    <xf numFmtId="0" fontId="43" fillId="0" borderId="3" xfId="23" applyFont="1" applyBorder="1" applyAlignment="1">
      <alignment horizontal="center" vertical="center"/>
    </xf>
    <xf numFmtId="4" fontId="28" fillId="0" borderId="4" xfId="0" applyNumberFormat="1" applyFont="1" applyBorder="1" applyAlignment="1">
      <alignment vertical="center"/>
    </xf>
    <xf numFmtId="0" fontId="28" fillId="0" borderId="16" xfId="0" applyFont="1" applyBorder="1" applyAlignment="1" applyProtection="1">
      <alignment wrapText="1"/>
      <protection locked="0"/>
    </xf>
    <xf numFmtId="0" fontId="25" fillId="0" borderId="4" xfId="0" applyFont="1" applyBorder="1" applyAlignment="1">
      <alignment horizontal="center" vertical="center"/>
    </xf>
    <xf numFmtId="0" fontId="44" fillId="0" borderId="4" xfId="0" applyFont="1" applyBorder="1" applyAlignment="1">
      <alignment horizontal="center" vertical="center"/>
    </xf>
    <xf numFmtId="166" fontId="28" fillId="0" borderId="12" xfId="1" applyFont="1" applyBorder="1" applyAlignment="1">
      <alignment horizontal="center" vertical="center"/>
    </xf>
    <xf numFmtId="4" fontId="28" fillId="0" borderId="4" xfId="2" applyNumberFormat="1" applyFont="1" applyFill="1" applyBorder="1" applyAlignment="1" applyProtection="1">
      <alignment horizontal="center" vertical="center"/>
      <protection locked="0" hidden="1"/>
    </xf>
    <xf numFmtId="4" fontId="28" fillId="0" borderId="4" xfId="0" applyNumberFormat="1" applyFont="1" applyBorder="1" applyAlignment="1" applyProtection="1">
      <alignment horizontal="center" vertical="center"/>
      <protection hidden="1"/>
    </xf>
    <xf numFmtId="4" fontId="28" fillId="0" borderId="4" xfId="2" applyNumberFormat="1" applyFont="1" applyFill="1" applyBorder="1" applyAlignment="1" applyProtection="1">
      <alignment horizontal="center" vertical="center"/>
      <protection locked="0"/>
    </xf>
    <xf numFmtId="4" fontId="28" fillId="0" borderId="4" xfId="2" applyNumberFormat="1" applyFont="1" applyFill="1" applyBorder="1" applyAlignment="1">
      <alignment horizontal="center" vertical="center"/>
    </xf>
    <xf numFmtId="4" fontId="25" fillId="0" borderId="4" xfId="0" applyNumberFormat="1" applyFont="1" applyBorder="1" applyAlignment="1">
      <alignment horizontal="center" vertical="center"/>
    </xf>
    <xf numFmtId="4" fontId="28" fillId="0" borderId="4" xfId="0" applyNumberFormat="1" applyFont="1" applyBorder="1" applyAlignment="1">
      <alignment horizontal="center" vertical="center" wrapText="1"/>
    </xf>
    <xf numFmtId="4" fontId="27" fillId="0" borderId="4" xfId="0" applyNumberFormat="1" applyFont="1" applyBorder="1" applyAlignment="1">
      <alignment horizontal="center" vertical="center"/>
    </xf>
    <xf numFmtId="4" fontId="28" fillId="0" borderId="18" xfId="1" applyNumberFormat="1" applyFont="1" applyFill="1" applyBorder="1" applyAlignment="1">
      <alignment horizontal="center" vertical="center"/>
    </xf>
    <xf numFmtId="4" fontId="28" fillId="0" borderId="4" xfId="1" applyNumberFormat="1" applyFont="1" applyFill="1" applyBorder="1" applyAlignment="1">
      <alignment horizontal="center" vertical="center"/>
    </xf>
    <xf numFmtId="4" fontId="28" fillId="0" borderId="4" xfId="2" applyNumberFormat="1" applyFont="1" applyFill="1" applyBorder="1" applyAlignment="1">
      <alignment vertical="center"/>
    </xf>
    <xf numFmtId="4" fontId="44" fillId="0" borderId="4" xfId="2" applyNumberFormat="1" applyFont="1" applyFill="1" applyBorder="1" applyAlignment="1">
      <alignment horizontal="center" vertical="center"/>
    </xf>
    <xf numFmtId="4" fontId="44" fillId="0" borderId="4" xfId="0" applyNumberFormat="1" applyFont="1" applyBorder="1" applyAlignment="1">
      <alignment horizontal="center" vertical="center"/>
    </xf>
    <xf numFmtId="0" fontId="27" fillId="0" borderId="4" xfId="0" applyFont="1" applyBorder="1" applyAlignment="1">
      <alignment horizontal="left" vertical="center" wrapText="1"/>
    </xf>
    <xf numFmtId="4" fontId="28" fillId="0" borderId="4" xfId="5" applyNumberFormat="1" applyFont="1" applyFill="1" applyBorder="1" applyAlignment="1">
      <alignment horizontal="center" vertical="center"/>
    </xf>
    <xf numFmtId="0" fontId="28" fillId="0" borderId="12" xfId="0" applyFont="1" applyBorder="1" applyAlignment="1">
      <alignment horizontal="center" vertical="center"/>
    </xf>
    <xf numFmtId="4" fontId="13" fillId="0" borderId="17" xfId="1" applyNumberFormat="1" applyFont="1" applyFill="1" applyBorder="1" applyAlignment="1">
      <alignment horizontal="center" vertical="center"/>
    </xf>
    <xf numFmtId="4" fontId="20" fillId="0" borderId="4" xfId="0" applyNumberFormat="1" applyFont="1" applyBorder="1" applyAlignment="1">
      <alignment horizontal="center" vertical="center"/>
    </xf>
    <xf numFmtId="4" fontId="20" fillId="0" borderId="4" xfId="2" applyNumberFormat="1" applyFont="1" applyFill="1" applyBorder="1" applyAlignment="1" applyProtection="1">
      <alignment horizontal="center" vertical="center"/>
      <protection locked="0" hidden="1"/>
    </xf>
    <xf numFmtId="4" fontId="20" fillId="0" borderId="4" xfId="0" applyNumberFormat="1" applyFont="1" applyBorder="1" applyAlignment="1" applyProtection="1">
      <alignment horizontal="center" vertical="center"/>
      <protection hidden="1"/>
    </xf>
    <xf numFmtId="4" fontId="20" fillId="0" borderId="4" xfId="2" applyNumberFormat="1" applyFont="1" applyFill="1" applyBorder="1" applyAlignment="1" applyProtection="1">
      <alignment horizontal="center" vertical="center"/>
      <protection locked="0"/>
    </xf>
    <xf numFmtId="4" fontId="20" fillId="0" borderId="4" xfId="2" applyNumberFormat="1" applyFont="1" applyFill="1" applyBorder="1" applyAlignment="1">
      <alignment horizontal="center" vertical="center"/>
    </xf>
    <xf numFmtId="4" fontId="72" fillId="0" borderId="4" xfId="0" applyNumberFormat="1" applyFont="1" applyBorder="1" applyAlignment="1">
      <alignment horizontal="center" vertical="center"/>
    </xf>
    <xf numFmtId="0" fontId="13" fillId="0" borderId="4" xfId="0" applyFont="1" applyBorder="1" applyAlignment="1">
      <alignment vertical="center" wrapText="1"/>
    </xf>
    <xf numFmtId="4" fontId="13" fillId="0" borderId="4" xfId="0" applyNumberFormat="1" applyFont="1" applyBorder="1" applyAlignment="1">
      <alignment horizontal="center" vertical="center"/>
    </xf>
    <xf numFmtId="4" fontId="20" fillId="0" borderId="42" xfId="1" applyNumberFormat="1" applyFont="1" applyFill="1" applyBorder="1" applyAlignment="1">
      <alignment horizontal="center" vertical="center"/>
    </xf>
    <xf numFmtId="4" fontId="20" fillId="0" borderId="4" xfId="1" applyNumberFormat="1" applyFont="1" applyFill="1" applyBorder="1" applyAlignment="1">
      <alignment horizontal="center" vertical="center"/>
    </xf>
    <xf numFmtId="4" fontId="20" fillId="0" borderId="18" xfId="0" applyNumberFormat="1" applyFont="1" applyBorder="1" applyAlignment="1">
      <alignment horizontal="center" vertical="center"/>
    </xf>
    <xf numFmtId="43" fontId="20" fillId="0" borderId="4" xfId="2" applyFont="1" applyFill="1" applyBorder="1" applyAlignment="1">
      <alignment horizontal="center" vertical="center"/>
    </xf>
    <xf numFmtId="43" fontId="20" fillId="0" borderId="4" xfId="2" applyFont="1" applyFill="1" applyBorder="1" applyAlignment="1" applyProtection="1">
      <alignment horizontal="center" vertical="center"/>
      <protection locked="0" hidden="1"/>
    </xf>
    <xf numFmtId="43" fontId="20" fillId="0" borderId="4" xfId="2" applyFont="1" applyFill="1" applyBorder="1" applyAlignment="1" applyProtection="1">
      <alignment vertical="center"/>
      <protection locked="0" hidden="1"/>
    </xf>
    <xf numFmtId="43" fontId="20" fillId="0" borderId="43" xfId="2" applyFont="1" applyFill="1" applyBorder="1" applyAlignment="1">
      <alignment horizontal="center" vertical="center"/>
    </xf>
    <xf numFmtId="43" fontId="32" fillId="0" borderId="4" xfId="2" applyFont="1" applyFill="1" applyBorder="1" applyAlignment="1">
      <alignment horizontal="center" vertical="center"/>
    </xf>
    <xf numFmtId="4" fontId="72" fillId="0" borderId="4" xfId="2" applyNumberFormat="1" applyFont="1" applyFill="1" applyBorder="1" applyAlignment="1">
      <alignment horizontal="center" vertical="center"/>
    </xf>
    <xf numFmtId="4" fontId="20" fillId="0" borderId="4" xfId="5" applyNumberFormat="1" applyFont="1" applyFill="1" applyBorder="1" applyAlignment="1">
      <alignment horizontal="center" vertical="center"/>
    </xf>
    <xf numFmtId="0" fontId="29" fillId="0" borderId="4" xfId="0" applyFont="1" applyBorder="1"/>
    <xf numFmtId="0" fontId="13" fillId="0" borderId="17" xfId="0" applyFont="1" applyBorder="1" applyAlignment="1">
      <alignment horizontal="center" vertical="center"/>
    </xf>
    <xf numFmtId="0" fontId="20" fillId="0" borderId="4" xfId="0" applyFont="1" applyBorder="1" applyAlignment="1">
      <alignment vertical="center"/>
    </xf>
    <xf numFmtId="0" fontId="20" fillId="0" borderId="4" xfId="0" applyFont="1" applyBorder="1" applyAlignment="1">
      <alignment horizontal="center" vertical="center"/>
    </xf>
    <xf numFmtId="0" fontId="72" fillId="0" borderId="4" xfId="0" applyFont="1" applyBorder="1" applyAlignment="1">
      <alignment horizontal="center" vertical="center"/>
    </xf>
    <xf numFmtId="0" fontId="43" fillId="0" borderId="4" xfId="23" applyFont="1" applyBorder="1" applyAlignment="1">
      <alignment horizontal="center" vertical="top"/>
    </xf>
    <xf numFmtId="0" fontId="20" fillId="0" borderId="42" xfId="0" applyFont="1" applyBorder="1" applyAlignment="1">
      <alignment horizontal="center" vertical="center"/>
    </xf>
    <xf numFmtId="0" fontId="20" fillId="0" borderId="4" xfId="3" applyFont="1" applyBorder="1" applyAlignment="1" applyProtection="1">
      <alignment horizontal="center" vertical="center"/>
      <protection hidden="1"/>
    </xf>
    <xf numFmtId="0" fontId="20" fillId="0" borderId="18" xfId="0" applyFont="1" applyBorder="1" applyAlignment="1">
      <alignment horizontal="center" vertical="center"/>
    </xf>
    <xf numFmtId="0" fontId="13" fillId="0" borderId="4" xfId="3" applyFont="1" applyBorder="1" applyAlignment="1" applyProtection="1">
      <alignment horizontal="center" vertical="center"/>
      <protection hidden="1"/>
    </xf>
    <xf numFmtId="0" fontId="20" fillId="0" borderId="4" xfId="3" applyFont="1" applyBorder="1" applyAlignment="1">
      <alignment horizontal="center" vertical="center"/>
    </xf>
    <xf numFmtId="0" fontId="32" fillId="0" borderId="4" xfId="0" applyFont="1" applyBorder="1" applyAlignment="1">
      <alignment horizontal="center" vertical="center"/>
    </xf>
    <xf numFmtId="0" fontId="79" fillId="0" borderId="4" xfId="0" applyFont="1" applyBorder="1" applyAlignment="1">
      <alignment vertical="center"/>
    </xf>
    <xf numFmtId="0" fontId="25" fillId="0" borderId="4" xfId="0" applyFont="1" applyBorder="1" applyAlignment="1">
      <alignment horizontal="center"/>
    </xf>
    <xf numFmtId="0" fontId="20" fillId="0" borderId="4" xfId="13" applyFont="1" applyBorder="1" applyAlignment="1">
      <alignment horizontal="center" vertical="center"/>
    </xf>
    <xf numFmtId="0" fontId="13" fillId="0" borderId="18" xfId="0" applyFont="1" applyBorder="1" applyAlignment="1">
      <alignment vertical="center" wrapText="1"/>
    </xf>
    <xf numFmtId="2" fontId="29" fillId="0" borderId="4" xfId="0" applyNumberFormat="1" applyFont="1" applyBorder="1" applyAlignment="1">
      <alignment horizontal="center"/>
    </xf>
    <xf numFmtId="2" fontId="20" fillId="0" borderId="3" xfId="0" applyNumberFormat="1" applyFont="1" applyBorder="1" applyAlignment="1">
      <alignment horizontal="center" vertical="center" wrapText="1"/>
    </xf>
    <xf numFmtId="2" fontId="32" fillId="0" borderId="3" xfId="0" applyNumberFormat="1" applyFont="1" applyBorder="1" applyAlignment="1">
      <alignment horizontal="center" vertical="center"/>
    </xf>
    <xf numFmtId="2" fontId="25" fillId="0" borderId="4" xfId="1" applyNumberFormat="1" applyFont="1" applyBorder="1" applyAlignment="1">
      <alignment horizontal="center"/>
    </xf>
    <xf numFmtId="0" fontId="34" fillId="0" borderId="29" xfId="0" applyFont="1" applyBorder="1" applyAlignment="1">
      <alignment horizontal="left" vertical="center"/>
    </xf>
    <xf numFmtId="0" fontId="34" fillId="0" borderId="24" xfId="0" applyFont="1" applyBorder="1"/>
    <xf numFmtId="0" fontId="27" fillId="0" borderId="13" xfId="0" applyFont="1" applyBorder="1" applyAlignment="1">
      <alignment horizontal="left" vertical="center"/>
    </xf>
    <xf numFmtId="0" fontId="27" fillId="0" borderId="18" xfId="0" applyFont="1" applyBorder="1" applyAlignment="1">
      <alignment horizontal="left" vertical="center"/>
    </xf>
    <xf numFmtId="0" fontId="35" fillId="0" borderId="13" xfId="0" applyFont="1" applyBorder="1" applyAlignment="1" applyProtection="1">
      <alignment horizontal="left" vertical="center"/>
      <protection hidden="1"/>
    </xf>
    <xf numFmtId="0" fontId="35" fillId="0" borderId="18" xfId="0" applyFont="1" applyBorder="1" applyAlignment="1" applyProtection="1">
      <alignment horizontal="left" vertical="center"/>
      <protection hidden="1"/>
    </xf>
    <xf numFmtId="0" fontId="22" fillId="0" borderId="13" xfId="0" applyFont="1" applyBorder="1" applyAlignment="1" applyProtection="1">
      <alignment horizontal="left" vertical="center"/>
      <protection hidden="1"/>
    </xf>
    <xf numFmtId="0" fontId="22" fillId="0" borderId="18" xfId="0" applyFont="1" applyBorder="1" applyAlignment="1" applyProtection="1">
      <alignment horizontal="left" vertical="center"/>
      <protection hidden="1"/>
    </xf>
    <xf numFmtId="0" fontId="14" fillId="0" borderId="21" xfId="0" applyFont="1" applyBorder="1" applyAlignment="1">
      <alignment horizontal="left"/>
    </xf>
    <xf numFmtId="0" fontId="14" fillId="0" borderId="22" xfId="0" applyFont="1" applyBorder="1" applyAlignment="1">
      <alignment horizontal="left"/>
    </xf>
    <xf numFmtId="0" fontId="14" fillId="0" borderId="23" xfId="0" applyFont="1" applyBorder="1" applyAlignment="1">
      <alignment horizontal="left"/>
    </xf>
    <xf numFmtId="0" fontId="16" fillId="0" borderId="25" xfId="0" applyFont="1" applyBorder="1" applyAlignment="1">
      <alignment horizontal="center" vertical="center"/>
    </xf>
    <xf numFmtId="0" fontId="8" fillId="0" borderId="25" xfId="0" applyFont="1" applyBorder="1" applyAlignment="1">
      <alignment horizontal="center"/>
    </xf>
    <xf numFmtId="0" fontId="8" fillId="0" borderId="25" xfId="0" applyFont="1" applyBorder="1" applyAlignment="1" applyProtection="1">
      <alignment horizontal="center" vertical="center"/>
      <protection locked="0"/>
    </xf>
    <xf numFmtId="0" fontId="8" fillId="0" borderId="25" xfId="0" applyFont="1" applyBorder="1" applyAlignment="1">
      <alignment horizontal="center" vertical="center"/>
    </xf>
    <xf numFmtId="0" fontId="14" fillId="0" borderId="25" xfId="0" applyFont="1" applyBorder="1" applyAlignment="1" applyProtection="1">
      <alignment horizontal="center" vertical="center"/>
      <protection locked="0"/>
    </xf>
    <xf numFmtId="0" fontId="14" fillId="0" borderId="29" xfId="18" applyFont="1" applyBorder="1" applyAlignment="1">
      <alignment horizontal="left" vertical="center"/>
    </xf>
    <xf numFmtId="4" fontId="15" fillId="0" borderId="25" xfId="0" applyNumberFormat="1" applyFont="1" applyBorder="1" applyAlignment="1">
      <alignment horizontal="center"/>
    </xf>
    <xf numFmtId="0" fontId="14" fillId="0" borderId="29" xfId="18" applyFont="1" applyBorder="1" applyAlignment="1">
      <alignment horizontal="left"/>
    </xf>
    <xf numFmtId="4" fontId="16" fillId="0" borderId="25" xfId="0" applyNumberFormat="1" applyFont="1" applyBorder="1" applyAlignment="1">
      <alignment horizontal="center"/>
    </xf>
    <xf numFmtId="0" fontId="27" fillId="0" borderId="9" xfId="0" applyFont="1" applyBorder="1" applyAlignment="1">
      <alignment horizontal="left" vertical="center" wrapText="1"/>
    </xf>
    <xf numFmtId="0" fontId="34" fillId="0" borderId="24" xfId="0" applyFont="1" applyBorder="1" applyAlignment="1">
      <alignment vertical="center"/>
    </xf>
  </cellXfs>
  <cellStyles count="46">
    <cellStyle name="Bad" xfId="41" builtinId="27"/>
    <cellStyle name="Comma" xfId="1" builtinId="3"/>
    <cellStyle name="Comma 10" xfId="26" xr:uid="{168479C5-765E-42E2-8BEC-02E0703877A5}"/>
    <cellStyle name="Comma 11" xfId="25" xr:uid="{5A245588-A427-4EE7-A5CF-6D1B8428C574}"/>
    <cellStyle name="Comma 2" xfId="2" xr:uid="{00000000-0005-0000-0000-000001000000}"/>
    <cellStyle name="Comma 2 2" xfId="5" xr:uid="{00000000-0005-0000-0000-000002000000}"/>
    <cellStyle name="Comma 2 2 2" xfId="33" xr:uid="{BF30706B-C645-4A50-BB13-2BB4D89C1308}"/>
    <cellStyle name="Comma 2 3" xfId="17" xr:uid="{00000000-0005-0000-0000-000003000000}"/>
    <cellStyle name="Comma 2 5" xfId="30" xr:uid="{03D638B5-A675-4D5F-B073-840258422BDE}"/>
    <cellStyle name="Comma 2 6 2" xfId="27" xr:uid="{5E065256-7CC6-4EE0-8142-792C81F7FAB6}"/>
    <cellStyle name="Comma 3" xfId="11" xr:uid="{00000000-0005-0000-0000-000004000000}"/>
    <cellStyle name="Comma 3 2" xfId="20" xr:uid="{00000000-0005-0000-0000-000005000000}"/>
    <cellStyle name="Comma 3 3" xfId="19" xr:uid="{00000000-0005-0000-0000-000006000000}"/>
    <cellStyle name="Comma 4" xfId="31" xr:uid="{FC82F994-88FB-4E87-80A4-D238618CEEEB}"/>
    <cellStyle name="Comma 4 2 2 2" xfId="8" xr:uid="{00000000-0005-0000-0000-000007000000}"/>
    <cellStyle name="Comma 8" xfId="22" xr:uid="{00000000-0005-0000-0000-000008000000}"/>
    <cellStyle name="Comma_TYPE D" xfId="35" xr:uid="{CF0E373A-7372-4CB3-8287-C75AEC6D2EC9}"/>
    <cellStyle name="Normal" xfId="0" builtinId="0"/>
    <cellStyle name="Normal 10" xfId="23" xr:uid="{CF3570C3-0966-41FF-A9AB-1E893AF96353}"/>
    <cellStyle name="Normal 10 2" xfId="45" xr:uid="{48D82B51-B852-4325-B013-E2558E0CD0EA}"/>
    <cellStyle name="Normal 13" xfId="32" xr:uid="{FFDBFF86-51E5-467D-871F-C5CE4D208082}"/>
    <cellStyle name="Normal 15" xfId="14" xr:uid="{00000000-0005-0000-0000-00000A000000}"/>
    <cellStyle name="Normal 2" xfId="10" xr:uid="{00000000-0005-0000-0000-00000B000000}"/>
    <cellStyle name="Normal 2 2" xfId="18" xr:uid="{00000000-0005-0000-0000-00000C000000}"/>
    <cellStyle name="Normal 2 2 2" xfId="39" xr:uid="{1B62EF66-9B6E-4EAC-8541-C11267FBFBD1}"/>
    <cellStyle name="Normal 2 3" xfId="15" xr:uid="{00000000-0005-0000-0000-00000D000000}"/>
    <cellStyle name="Normal 2 4" xfId="16" xr:uid="{00000000-0005-0000-0000-00000E000000}"/>
    <cellStyle name="Normal 2 5" xfId="37" xr:uid="{4B587D92-7136-469B-A822-C558EA40EEED}"/>
    <cellStyle name="Normal 2 5 2" xfId="38" xr:uid="{C61BD096-2493-4D70-816B-4201B09630A3}"/>
    <cellStyle name="Normal 2 6" xfId="43" xr:uid="{1D8D12AB-F68C-4358-BCC1-D79F2F2AD4AD}"/>
    <cellStyle name="Normal 3" xfId="3" xr:uid="{00000000-0005-0000-0000-00000F000000}"/>
    <cellStyle name="Normal 3 2" xfId="12" xr:uid="{00000000-0005-0000-0000-000010000000}"/>
    <cellStyle name="Normal 3 2 2" xfId="7" xr:uid="{00000000-0005-0000-0000-000011000000}"/>
    <cellStyle name="Normal 3 2 2 2" xfId="42" xr:uid="{B4AAD4CB-D443-46AD-A6AB-21C8C9D8EEB4}"/>
    <cellStyle name="Normal 3 3" xfId="29" xr:uid="{CF5B0562-DBD2-4309-B864-04DD479EBC41}"/>
    <cellStyle name="Normal 4" xfId="28" xr:uid="{D361A167-772E-4AC7-8125-F28D72887B3B}"/>
    <cellStyle name="Normal 5" xfId="40" xr:uid="{1B886C83-BB92-4C6F-ADE4-F6176187B59E}"/>
    <cellStyle name="Normal 6" xfId="21" xr:uid="{00000000-0005-0000-0000-000012000000}"/>
    <cellStyle name="Normal 6 2" xfId="13" xr:uid="{00000000-0005-0000-0000-000013000000}"/>
    <cellStyle name="Normal 6 2 2" xfId="44" xr:uid="{BDDAEB74-6048-4D4B-BE52-91AC9066955D}"/>
    <cellStyle name="Normal 7 2 2" xfId="6" xr:uid="{00000000-0005-0000-0000-000014000000}"/>
    <cellStyle name="Normal_BOQ" xfId="9" xr:uid="{00000000-0005-0000-0000-000015000000}"/>
    <cellStyle name="Normal_TYPE D" xfId="34" xr:uid="{B8B9E51F-BAA5-40BC-A2E7-5D76354AE489}"/>
    <cellStyle name="Normal_TYPE D 2" xfId="36" xr:uid="{459EBD59-2548-417D-8415-E3658164F3D1}"/>
    <cellStyle name="oo 2" xfId="4" xr:uid="{00000000-0005-0000-0000-000016000000}"/>
    <cellStyle name="Percent" xfId="2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tyles" Target="styles.xml"/><Relationship Id="rId30"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4</xdr:col>
      <xdr:colOff>365760</xdr:colOff>
      <xdr:row>6</xdr:row>
      <xdr:rowOff>123824</xdr:rowOff>
    </xdr:from>
    <xdr:to>
      <xdr:col>5</xdr:col>
      <xdr:colOff>525780</xdr:colOff>
      <xdr:row>20</xdr:row>
      <xdr:rowOff>28574</xdr:rowOff>
    </xdr:to>
    <xdr:sp macro="" textlink="">
      <xdr:nvSpPr>
        <xdr:cNvPr id="2" name="Right Brace 1">
          <a:extLst>
            <a:ext uri="{FF2B5EF4-FFF2-40B4-BE49-F238E27FC236}">
              <a16:creationId xmlns:a16="http://schemas.microsoft.com/office/drawing/2014/main" id="{D74C65B9-88B4-4FAC-A89B-2AA6BB56411D}"/>
            </a:ext>
          </a:extLst>
        </xdr:cNvPr>
        <xdr:cNvSpPr/>
      </xdr:nvSpPr>
      <xdr:spPr>
        <a:xfrm rot="10800000">
          <a:off x="6280785" y="1323974"/>
          <a:ext cx="693420" cy="2105025"/>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RLC%20ROLLING%20STOCK/KOALA%20I%200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LC%20ROLLING%20STOCK/KOALA%20I%2006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MA%20THERMAL%201%20POWER%20PLANT/SAMPLE%20TENDER%20PRICING%20INCLUDING%20OFFSHORE%20MATERIALS%2029FEB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TEMA%20THERMAL%201%20POWER%20PLANT/SAMPLE%20TENDER%20PRICING%20INCLUDING%20OFFSHORE%20MATERIALS%2029FEB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ecotechmate/AppData/Local/Microsoft/Windows/Temporary%20Internet%20Files/Content.Outlook/7DH4MYU6/TOP%20INT%20ENG%20POST%20TENDER%20SUBMITTION%2007SEP0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ecotechmate/AppData/Local/Microsoft/Windows/Temporary%20Internet%20Files/Content.Outlook/7DH4MYU6/TOP%20INT%20ENG%20POST%20TENDER%20SUBMITTION%2007SEP07.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docs.live.net/Documents%20and%20Settings/abs/My%20Documents/VECTOR%20MORRISON/STATUS%20REPORT/UNMOD_ELECTRICAL_COSTING_002_13MAR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abs/My%20Documents/VECTOR%20MORRISON/STATUS%20REPORT/UNMOD_ELECTRICAL_COSTING_002_13MAR0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abs/My%20Documents/GT%20HEAD%20OFFICE/DUCTWORK%20CALC/DUCTMATE%20ESTIMATES%20FLANGED%20VCD%20FD.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Documents%20and%20Settings/abs/My%20Documents/GT%20HEAD%20OFFICE/DUCTWORK%20CALC/DUCTMATE%20ESTIMATES%20FLANGED%20VCD%20FD.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MILLENNIUM/APPLICATION%20FOR%20PAYMENT%20NO.%209%20JUNE%201999%20STOCK%20TAKING.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d.docs.live.net/MILLENNIUM/APPLICATION%20FOR%20PAYMENT%20NO.%209%20JUNE%201999%20STOCK%20TAKING.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Users\Abednego\AppData\Roaming\Microsoft\Excel\BLESSEDFIELD%20CERT%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SUMMARY NORMAN"/>
      <sheetName val="SCHEDULE NORMAN"/>
      <sheetName val="SUMMARY SAMCO"/>
      <sheetName val="SCHEDULE SAMCO"/>
      <sheetName val="SUMMARY MIRACO"/>
      <sheetName val="SCHEDULE MIRACO"/>
      <sheetName val="SUMMARY DCC"/>
      <sheetName val="SCHEDULE DCC"/>
      <sheetName val="X78A"/>
      <sheetName val="SUMMARY CARRIER SPA"/>
      <sheetName val="SCHEDULE CARRIER SPA"/>
      <sheetName val="Multisplit - DCF-QQX-TCF"/>
      <sheetName val="Aran Satellite JX"/>
      <sheetName val="Multi VRF"/>
      <sheetName val="GDU - GL"/>
      <sheetName val="Cassette GKX"/>
      <sheetName val="NORMAN-RLC"/>
      <sheetName val="DCC-WRACS"/>
      <sheetName val="SAMCO-WRACS"/>
      <sheetName val="MIRAC0-CONSOLE"/>
      <sheetName val="MIRAC0-HIWALL"/>
      <sheetName val="DCC-HIWALL"/>
      <sheetName val="Controls"/>
      <sheetName val="Console VKX"/>
      <sheetName val="Systems"/>
      <sheetName val="HiWalls HWG"/>
      <sheetName val="Hiwalls HWS"/>
      <sheetName val="INPUT_DATA"/>
      <sheetName val="SUMMARY_NORMAN"/>
      <sheetName val="SCHEDULE_NORMAN"/>
      <sheetName val="SUMMARY_SAMCO"/>
      <sheetName val="SCHEDULE_SAMCO"/>
      <sheetName val="SUMMARY_MIRACO"/>
      <sheetName val="SCHEDULE_MIRACO"/>
      <sheetName val="SUMMARY_DCC"/>
      <sheetName val="SCHEDULE_DCC"/>
      <sheetName val="SUMMARY_CARRIER_SPA"/>
      <sheetName val="SCHEDULE_CARRIER_SPA"/>
      <sheetName val="Multisplit_-_DCF-QQX-TCF"/>
      <sheetName val="Aran_Satellite_JX"/>
      <sheetName val="Multi_VRF"/>
      <sheetName val="GDU_-_GL"/>
      <sheetName val="Cassette_GKX"/>
      <sheetName val="Console_VKX"/>
      <sheetName val="HiWalls_HWG"/>
      <sheetName val="Hiwalls_HWS"/>
      <sheetName val="INPUT_DATA1"/>
      <sheetName val="SUMMARY_NORMAN1"/>
      <sheetName val="SCHEDULE_NORMAN1"/>
      <sheetName val="SUMMARY_SAMCO1"/>
      <sheetName val="SCHEDULE_SAMCO1"/>
      <sheetName val="SUMMARY_MIRACO1"/>
      <sheetName val="SCHEDULE_MIRACO1"/>
      <sheetName val="SUMMARY_DCC1"/>
      <sheetName val="SCHEDULE_DCC1"/>
      <sheetName val="SUMMARY_CARRIER_SPA1"/>
      <sheetName val="SCHEDULE_CARRIER_SPA1"/>
      <sheetName val="Multisplit_-_DCF-QQX-TCF1"/>
      <sheetName val="Aran_Satellite_JX1"/>
      <sheetName val="Multi_VRF1"/>
      <sheetName val="GDU_-_GL1"/>
      <sheetName val="Cassette_GKX1"/>
      <sheetName val="Console_VKX1"/>
      <sheetName val="HiWalls_HWG1"/>
      <sheetName val="Hiwalls_HWS1"/>
      <sheetName val="INPUT_DATA2"/>
      <sheetName val="SUMMARY_NORMAN2"/>
      <sheetName val="SCHEDULE_NORMAN2"/>
      <sheetName val="SUMMARY_SAMCO2"/>
      <sheetName val="SCHEDULE_SAMCO2"/>
      <sheetName val="SUMMARY_MIRACO2"/>
      <sheetName val="SCHEDULE_MIRACO2"/>
      <sheetName val="SUMMARY_DCC2"/>
      <sheetName val="SCHEDULE_DCC2"/>
      <sheetName val="SUMMARY_CARRIER_SPA2"/>
      <sheetName val="SCHEDULE_CARRIER_SPA2"/>
      <sheetName val="Multisplit_-_DCF-QQX-TCF2"/>
      <sheetName val="Aran_Satellite_JX2"/>
      <sheetName val="Multi_VRF2"/>
      <sheetName val="GDU_-_GL2"/>
      <sheetName val="Cassette_GKX2"/>
      <sheetName val="Console_VKX2"/>
      <sheetName val="HiWalls_HWG2"/>
      <sheetName val="Hiwalls_HWS2"/>
      <sheetName val="INPUT_DATA3"/>
      <sheetName val="SUMMARY_NORMAN3"/>
      <sheetName val="SCHEDULE_NORMAN3"/>
      <sheetName val="SUMMARY_SAMCO3"/>
      <sheetName val="SCHEDULE_SAMCO3"/>
      <sheetName val="SUMMARY_MIRACO3"/>
      <sheetName val="SCHEDULE_MIRACO3"/>
      <sheetName val="SUMMARY_DCC3"/>
      <sheetName val="SCHEDULE_DCC3"/>
      <sheetName val="SUMMARY_CARRIER_SPA3"/>
      <sheetName val="SCHEDULE_CARRIER_SPA3"/>
      <sheetName val="Multisplit_-_DCF-QQX-TCF3"/>
      <sheetName val="Aran_Satellite_JX3"/>
      <sheetName val="Multi_VRF3"/>
      <sheetName val="GDU_-_GL3"/>
      <sheetName val="Cassette_GKX3"/>
      <sheetName val="Console_VKX3"/>
      <sheetName val="HiWalls_HWG3"/>
      <sheetName val="Hiwalls_HW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Name val="SUMMARY NORMAN"/>
      <sheetName val="SCHEDULE NORMAN"/>
      <sheetName val="SUMMARY SAMCO"/>
      <sheetName val="SCHEDULE SAMCO"/>
      <sheetName val="SUMMARY MIRACO"/>
      <sheetName val="SCHEDULE MIRACO"/>
      <sheetName val="SUMMARY DCC"/>
      <sheetName val="SCHEDULE DCC"/>
      <sheetName val="X78A"/>
      <sheetName val="SUMMARY CARRIER SPA"/>
      <sheetName val="SCHEDULE CARRIER SPA"/>
      <sheetName val="Multisplit - DCF-QQX-TCF"/>
      <sheetName val="Aran Satellite JX"/>
      <sheetName val="Multi VRF"/>
      <sheetName val="GDU - GL"/>
      <sheetName val="Cassette GKX"/>
      <sheetName val="NORMAN-RLC"/>
      <sheetName val="DCC-WRACS"/>
      <sheetName val="SAMCO-WRACS"/>
      <sheetName val="MIRAC0-CONSOLE"/>
      <sheetName val="MIRAC0-HIWALL"/>
      <sheetName val="DCC-HIWALL"/>
      <sheetName val="Controls"/>
      <sheetName val="Console VKX"/>
      <sheetName val="Systems"/>
      <sheetName val="HiWalls HWG"/>
      <sheetName val="Hiwalls HWS"/>
      <sheetName val="INPUT_DATA"/>
      <sheetName val="SUMMARY_NORMAN"/>
      <sheetName val="SCHEDULE_NORMAN"/>
      <sheetName val="SUMMARY_SAMCO"/>
      <sheetName val="SCHEDULE_SAMCO"/>
      <sheetName val="SUMMARY_MIRACO"/>
      <sheetName val="SCHEDULE_MIRACO"/>
      <sheetName val="SUMMARY_DCC"/>
      <sheetName val="SCHEDULE_DCC"/>
      <sheetName val="SUMMARY_CARRIER_SPA"/>
      <sheetName val="SCHEDULE_CARRIER_SPA"/>
      <sheetName val="Multisplit_-_DCF-QQX-TCF"/>
      <sheetName val="Aran_Satellite_JX"/>
      <sheetName val="Multi_VRF"/>
      <sheetName val="GDU_-_GL"/>
      <sheetName val="Cassette_GKX"/>
      <sheetName val="Console_VKX"/>
      <sheetName val="HiWalls_HWG"/>
      <sheetName val="Hiwalls_HWS"/>
      <sheetName val="INPUT_DATA1"/>
      <sheetName val="SUMMARY_NORMAN1"/>
      <sheetName val="SCHEDULE_NORMAN1"/>
      <sheetName val="SUMMARY_SAMCO1"/>
      <sheetName val="SCHEDULE_SAMCO1"/>
      <sheetName val="SUMMARY_MIRACO1"/>
      <sheetName val="SCHEDULE_MIRACO1"/>
      <sheetName val="SUMMARY_DCC1"/>
      <sheetName val="SCHEDULE_DCC1"/>
      <sheetName val="SUMMARY_CARRIER_SPA1"/>
      <sheetName val="SCHEDULE_CARRIER_SPA1"/>
      <sheetName val="Multisplit_-_DCF-QQX-TCF1"/>
      <sheetName val="Aran_Satellite_JX1"/>
      <sheetName val="Multi_VRF1"/>
      <sheetName val="GDU_-_GL1"/>
      <sheetName val="Cassette_GKX1"/>
      <sheetName val="Console_VKX1"/>
      <sheetName val="HiWalls_HWG1"/>
      <sheetName val="Hiwalls_HWS1"/>
      <sheetName val="INPUT_DATA2"/>
      <sheetName val="SUMMARY_NORMAN2"/>
      <sheetName val="SCHEDULE_NORMAN2"/>
      <sheetName val="SUMMARY_SAMCO2"/>
      <sheetName val="SCHEDULE_SAMCO2"/>
      <sheetName val="SUMMARY_MIRACO2"/>
      <sheetName val="SCHEDULE_MIRACO2"/>
      <sheetName val="SUMMARY_DCC2"/>
      <sheetName val="SCHEDULE_DCC2"/>
      <sheetName val="SUMMARY_CARRIER_SPA2"/>
      <sheetName val="SCHEDULE_CARRIER_SPA2"/>
      <sheetName val="Multisplit_-_DCF-QQX-TCF2"/>
      <sheetName val="Aran_Satellite_JX2"/>
      <sheetName val="Multi_VRF2"/>
      <sheetName val="GDU_-_GL2"/>
      <sheetName val="Cassette_GKX2"/>
      <sheetName val="Console_VKX2"/>
      <sheetName val="HiWalls_HWG2"/>
      <sheetName val="Hiwalls_HWS2"/>
      <sheetName val="INPUT_DATA3"/>
      <sheetName val="SUMMARY_NORMAN3"/>
      <sheetName val="SCHEDULE_NORMAN3"/>
      <sheetName val="SUMMARY_SAMCO3"/>
      <sheetName val="SCHEDULE_SAMCO3"/>
      <sheetName val="SUMMARY_MIRACO3"/>
      <sheetName val="SCHEDULE_MIRACO3"/>
      <sheetName val="SUMMARY_DCC3"/>
      <sheetName val="SCHEDULE_DCC3"/>
      <sheetName val="SUMMARY_CARRIER_SPA3"/>
      <sheetName val="SCHEDULE_CARRIER_SPA3"/>
      <sheetName val="Multisplit_-_DCF-QQX-TCF3"/>
      <sheetName val="Aran_Satellite_JX3"/>
      <sheetName val="Multi_VRF3"/>
      <sheetName val="GDU_-_GL3"/>
      <sheetName val="Cassette_GKX3"/>
      <sheetName val="Console_VKX3"/>
      <sheetName val="HiWalls_HWG3"/>
      <sheetName val="Hiwalls_HWS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IC TENDER SUMMARY"/>
      <sheetName val="GRAPHIC PRELIMINARIES"/>
      <sheetName val="GRAPHIC BILL OF QUANTITIES"/>
      <sheetName val="STEEL PIPES FITTINGS VALVES "/>
      <sheetName val="DUCT THERMAL INSULATION"/>
      <sheetName val="PIPE THERMAL INSULATION"/>
      <sheetName val="DUCT ACC CCL"/>
      <sheetName val="DAIKIN VRV SPLIT SYSTEM AIRCON"/>
      <sheetName val="LENNOX CHILLER+HYDRONIC MODULE"/>
      <sheetName val="HVAC CONTROL PANELS"/>
      <sheetName val="LOCAL PVC CONDENSATE PIPING"/>
      <sheetName val="LOCAL REF COPPER PIPES &amp; FITTIN"/>
      <sheetName val="TROX AIR DIFFUSION EQUIPMENT"/>
      <sheetName val="LOCAL DUCTWORK TALLY #1"/>
      <sheetName val="LENNOX SPLIT SYSTEM AIRCON"/>
      <sheetName val="LENNOX AIR HANDLING UNITS"/>
      <sheetName val="NUAIRE &amp; XPELAIR EXTRACT FANS"/>
      <sheetName val="LOCAL STEEL PIPES B OF Q"/>
      <sheetName val="LOCAL DUCTWORK TALLY #2"/>
      <sheetName val="ELECTRICAL CABLE DATABASE"/>
      <sheetName val="INSTALLATION CHARGES"/>
      <sheetName val="ELECTRICAL UNMOD SUMMARY ADJ"/>
      <sheetName val="ELECTRICAL UNMOD SUMMARY ORIG"/>
      <sheetName val="ELECTRICAL UNMOD SCHEDULE"/>
      <sheetName val="ELECTRICAL FACTORS BLOCK"/>
      <sheetName val="PRELIMINARIES"/>
      <sheetName val="DUCTMATE  DATABASE"/>
      <sheetName val="DUCTMATE CALCULATION #1"/>
      <sheetName val="DUCTMATE CALCULATION #2"/>
      <sheetName val="INS RECT GALV DUCT BOQ #1"/>
      <sheetName val="INS ROUND GALV DUCT BOQ #1"/>
      <sheetName val="UN-INS RECT GALV DUCT BOQ #1"/>
      <sheetName val="UN-INS ROUND GALV DUCT BOQ #1"/>
      <sheetName val="INS RECT GALV DUCT IN #1"/>
      <sheetName val="UN-INS RECT GALV DUCT IN #1"/>
      <sheetName val="INS ROUND GALV DUCT IN #1"/>
      <sheetName val="UN-INS ROUND GALV DUCT IN #1"/>
      <sheetName val="INS RECT GALV DUCT OUT #1"/>
      <sheetName val="UN-INS RECT GALV DUCT OUT #1"/>
      <sheetName val="INS ROUND GALV DUCT OUT #1"/>
      <sheetName val="UN-INS ROUND GALV DUCT OUT #1"/>
      <sheetName val="ROUND FACTORS"/>
      <sheetName val="INS RECT GALV DUCT IN #2"/>
      <sheetName val="UN-INS RECT GALV DUCT IN #2"/>
      <sheetName val="INS ROUND GALV DUCT IN #2"/>
      <sheetName val="UN-INS ROUND GALV DUCT IN #2"/>
      <sheetName val="INS RECT GALV DUCT OUT #2"/>
      <sheetName val="UN-INS RECT GALV DUCT OUT #2"/>
      <sheetName val="INS ROUND GALV DUCT OUT #2"/>
      <sheetName val="UN-INS ROUND GALV DUCT OUT  #2"/>
      <sheetName val="INPUT DATA"/>
      <sheetName val="RECT FACTORS"/>
      <sheetName val="GRAPHIC_TENDER_SUMMARY"/>
      <sheetName val="GRAPHIC_PRELIMINARIES"/>
      <sheetName val="GRAPHIC_BILL_OF_QUANTITIES"/>
      <sheetName val="STEEL_PIPES_FITTINGS_VALVES_"/>
      <sheetName val="DUCT_THERMAL_INSULATION"/>
      <sheetName val="PIPE_THERMAL_INSULATION"/>
      <sheetName val="DUCT_ACC_CCL"/>
      <sheetName val="DAIKIN_VRV_SPLIT_SYSTEM_AIRCON"/>
      <sheetName val="LENNOX_CHILLER+HYDRONIC_MODULE"/>
      <sheetName val="HVAC_CONTROL_PANELS"/>
      <sheetName val="LOCAL_PVC_CONDENSATE_PIPING"/>
      <sheetName val="LOCAL_REF_COPPER_PIPES_&amp;_FITTIN"/>
      <sheetName val="TROX_AIR_DIFFUSION_EQUIPMENT"/>
      <sheetName val="LOCAL_DUCTWORK_TALLY_#1"/>
      <sheetName val="LENNOX_SPLIT_SYSTEM_AIRCON"/>
      <sheetName val="LENNOX_AIR_HANDLING_UNITS"/>
      <sheetName val="NUAIRE_&amp;_XPELAIR_EXTRACT_FANS"/>
      <sheetName val="LOCAL_STEEL_PIPES_B_OF_Q"/>
      <sheetName val="LOCAL_DUCTWORK_TALLY_#2"/>
      <sheetName val="ELECTRICAL_CABLE_DATABASE"/>
      <sheetName val="INSTALLATION_CHARGES"/>
      <sheetName val="ELECTRICAL_UNMOD_SUMMARY_ADJ"/>
      <sheetName val="ELECTRICAL_UNMOD_SUMMARY_ORIG"/>
      <sheetName val="ELECTRICAL_UNMOD_SCHEDULE"/>
      <sheetName val="ELECTRICAL_FACTORS_BLOCK"/>
      <sheetName val="DUCTMATE__DATABASE"/>
      <sheetName val="DUCTMATE_CALCULATION_#1"/>
      <sheetName val="DUCTMATE_CALCULATION_#2"/>
      <sheetName val="INS_RECT_GALV_DUCT_BOQ_#1"/>
      <sheetName val="INS_ROUND_GALV_DUCT_BOQ_#1"/>
      <sheetName val="UN-INS_RECT_GALV_DUCT_BOQ_#1"/>
      <sheetName val="UN-INS_ROUND_GALV_DUCT_BOQ_#1"/>
      <sheetName val="INS_RECT_GALV_DUCT_IN_#1"/>
      <sheetName val="UN-INS_RECT_GALV_DUCT_IN_#1"/>
      <sheetName val="INS_ROUND_GALV_DUCT_IN_#1"/>
      <sheetName val="UN-INS_ROUND_GALV_DUCT_IN_#1"/>
      <sheetName val="INS_RECT_GALV_DUCT_OUT_#1"/>
      <sheetName val="UN-INS_RECT_GALV_DUCT_OUT_#1"/>
      <sheetName val="INS_ROUND_GALV_DUCT_OUT_#1"/>
      <sheetName val="UN-INS_ROUND_GALV_DUCT_OUT_#1"/>
      <sheetName val="ROUND_FACTORS"/>
      <sheetName val="INS_RECT_GALV_DUCT_IN_#2"/>
      <sheetName val="UN-INS_RECT_GALV_DUCT_IN_#2"/>
      <sheetName val="INS_ROUND_GALV_DUCT_IN_#2"/>
      <sheetName val="UN-INS_ROUND_GALV_DUCT_IN_#2"/>
      <sheetName val="INS_RECT_GALV_DUCT_OUT_#2"/>
      <sheetName val="UN-INS_RECT_GALV_DUCT_OUT_#2"/>
      <sheetName val="INS_ROUND_GALV_DUCT_OUT_#2"/>
      <sheetName val="UN-INS_ROUND_GALV_DUCT_OUT__#2"/>
      <sheetName val="INPUT_DATA"/>
      <sheetName val="RECT_FACTORS"/>
      <sheetName val="GRAPHIC_TENDER_SUMMARY1"/>
      <sheetName val="GRAPHIC_PRELIMINARIES1"/>
      <sheetName val="GRAPHIC_BILL_OF_QUANTITIES1"/>
      <sheetName val="STEEL_PIPES_FITTINGS_VALVES_1"/>
      <sheetName val="DUCT_THERMAL_INSULATION1"/>
      <sheetName val="PIPE_THERMAL_INSULATION1"/>
      <sheetName val="DUCT_ACC_CCL1"/>
      <sheetName val="DAIKIN_VRV_SPLIT_SYSTEM_AIRCON1"/>
      <sheetName val="LENNOX_CHILLER+HYDRONIC_MODULE1"/>
      <sheetName val="HVAC_CONTROL_PANELS1"/>
      <sheetName val="LOCAL_PVC_CONDENSATE_PIPING1"/>
      <sheetName val="LOCAL_REF_COPPER_PIPES_&amp;_FITTI1"/>
      <sheetName val="TROX_AIR_DIFFUSION_EQUIPMENT1"/>
      <sheetName val="LOCAL_DUCTWORK_TALLY_#11"/>
      <sheetName val="LENNOX_SPLIT_SYSTEM_AIRCON1"/>
      <sheetName val="LENNOX_AIR_HANDLING_UNITS1"/>
      <sheetName val="NUAIRE_&amp;_XPELAIR_EXTRACT_FANS1"/>
      <sheetName val="LOCAL_STEEL_PIPES_B_OF_Q1"/>
      <sheetName val="LOCAL_DUCTWORK_TALLY_#21"/>
      <sheetName val="ELECTRICAL_CABLE_DATABASE1"/>
      <sheetName val="INSTALLATION_CHARGES1"/>
      <sheetName val="ELECTRICAL_UNMOD_SUMMARY_ADJ1"/>
      <sheetName val="ELECTRICAL_UNMOD_SUMMARY_ORIG1"/>
      <sheetName val="ELECTRICAL_UNMOD_SCHEDULE1"/>
      <sheetName val="ELECTRICAL_FACTORS_BLOCK1"/>
      <sheetName val="DUCTMATE__DATABASE1"/>
      <sheetName val="DUCTMATE_CALCULATION_#11"/>
      <sheetName val="DUCTMATE_CALCULATION_#21"/>
      <sheetName val="INS_RECT_GALV_DUCT_BOQ_#11"/>
      <sheetName val="INS_ROUND_GALV_DUCT_BOQ_#11"/>
      <sheetName val="UN-INS_RECT_GALV_DUCT_BOQ_#11"/>
      <sheetName val="UN-INS_ROUND_GALV_DUCT_BOQ_#11"/>
      <sheetName val="INS_RECT_GALV_DUCT_IN_#11"/>
      <sheetName val="UN-INS_RECT_GALV_DUCT_IN_#11"/>
      <sheetName val="INS_ROUND_GALV_DUCT_IN_#11"/>
      <sheetName val="UN-INS_ROUND_GALV_DUCT_IN_#11"/>
      <sheetName val="INS_RECT_GALV_DUCT_OUT_#11"/>
      <sheetName val="UN-INS_RECT_GALV_DUCT_OUT_#11"/>
      <sheetName val="INS_ROUND_GALV_DUCT_OUT_#11"/>
      <sheetName val="UN-INS_ROUND_GALV_DUCT_OUT_#11"/>
      <sheetName val="ROUND_FACTORS1"/>
      <sheetName val="INS_RECT_GALV_DUCT_IN_#21"/>
      <sheetName val="UN-INS_RECT_GALV_DUCT_IN_#21"/>
      <sheetName val="INS_ROUND_GALV_DUCT_IN_#21"/>
      <sheetName val="UN-INS_ROUND_GALV_DUCT_IN_#21"/>
      <sheetName val="INS_RECT_GALV_DUCT_OUT_#21"/>
      <sheetName val="UN-INS_RECT_GALV_DUCT_OUT_#21"/>
      <sheetName val="INS_ROUND_GALV_DUCT_OUT_#21"/>
      <sheetName val="UN-INS_ROUND_GALV_DUCT_OUT__#21"/>
      <sheetName val="INPUT_DATA1"/>
      <sheetName val="RECT_FACTORS1"/>
      <sheetName val="GRAPHIC_TENDER_SUMMARY2"/>
      <sheetName val="GRAPHIC_PRELIMINARIES2"/>
      <sheetName val="GRAPHIC_BILL_OF_QUANTITIES2"/>
      <sheetName val="STEEL_PIPES_FITTINGS_VALVES_2"/>
      <sheetName val="DUCT_THERMAL_INSULATION2"/>
      <sheetName val="PIPE_THERMAL_INSULATION2"/>
      <sheetName val="DUCT_ACC_CCL2"/>
      <sheetName val="DAIKIN_VRV_SPLIT_SYSTEM_AIRCON2"/>
      <sheetName val="LENNOX_CHILLER+HYDRONIC_MODULE2"/>
      <sheetName val="HVAC_CONTROL_PANELS2"/>
      <sheetName val="LOCAL_PVC_CONDENSATE_PIPING2"/>
      <sheetName val="LOCAL_REF_COPPER_PIPES_&amp;_FITTI2"/>
      <sheetName val="TROX_AIR_DIFFUSION_EQUIPMENT2"/>
      <sheetName val="LOCAL_DUCTWORK_TALLY_#12"/>
      <sheetName val="LENNOX_SPLIT_SYSTEM_AIRCON2"/>
      <sheetName val="LENNOX_AIR_HANDLING_UNITS2"/>
      <sheetName val="NUAIRE_&amp;_XPELAIR_EXTRACT_FANS2"/>
      <sheetName val="LOCAL_STEEL_PIPES_B_OF_Q2"/>
      <sheetName val="LOCAL_DUCTWORK_TALLY_#22"/>
      <sheetName val="ELECTRICAL_CABLE_DATABASE2"/>
      <sheetName val="INSTALLATION_CHARGES2"/>
      <sheetName val="ELECTRICAL_UNMOD_SUMMARY_ADJ2"/>
      <sheetName val="ELECTRICAL_UNMOD_SUMMARY_ORIG2"/>
      <sheetName val="ELECTRICAL_UNMOD_SCHEDULE2"/>
      <sheetName val="ELECTRICAL_FACTORS_BLOCK2"/>
      <sheetName val="DUCTMATE__DATABASE2"/>
      <sheetName val="DUCTMATE_CALCULATION_#12"/>
      <sheetName val="DUCTMATE_CALCULATION_#22"/>
      <sheetName val="INS_RECT_GALV_DUCT_BOQ_#12"/>
      <sheetName val="INS_ROUND_GALV_DUCT_BOQ_#12"/>
      <sheetName val="UN-INS_RECT_GALV_DUCT_BOQ_#12"/>
      <sheetName val="UN-INS_ROUND_GALV_DUCT_BOQ_#12"/>
      <sheetName val="INS_RECT_GALV_DUCT_IN_#12"/>
      <sheetName val="UN-INS_RECT_GALV_DUCT_IN_#12"/>
      <sheetName val="INS_ROUND_GALV_DUCT_IN_#12"/>
      <sheetName val="UN-INS_ROUND_GALV_DUCT_IN_#12"/>
      <sheetName val="INS_RECT_GALV_DUCT_OUT_#12"/>
      <sheetName val="UN-INS_RECT_GALV_DUCT_OUT_#12"/>
      <sheetName val="INS_ROUND_GALV_DUCT_OUT_#12"/>
      <sheetName val="UN-INS_ROUND_GALV_DUCT_OUT_#12"/>
      <sheetName val="ROUND_FACTORS2"/>
      <sheetName val="INS_RECT_GALV_DUCT_IN_#22"/>
      <sheetName val="UN-INS_RECT_GALV_DUCT_IN_#22"/>
      <sheetName val="INS_ROUND_GALV_DUCT_IN_#22"/>
      <sheetName val="UN-INS_ROUND_GALV_DUCT_IN_#22"/>
      <sheetName val="INS_RECT_GALV_DUCT_OUT_#22"/>
      <sheetName val="UN-INS_RECT_GALV_DUCT_OUT_#22"/>
      <sheetName val="INS_ROUND_GALV_DUCT_OUT_#22"/>
      <sheetName val="UN-INS_ROUND_GALV_DUCT_OUT__#22"/>
      <sheetName val="INPUT_DATA2"/>
      <sheetName val="RECT_FACTORS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2">
          <cell r="B2" t="str">
            <v>NCY1.5RW</v>
          </cell>
          <cell r="C2" t="str">
            <v>1 x 1.5mm2</v>
          </cell>
          <cell r="D2" t="str">
            <v>Conduit Cable</v>
          </cell>
          <cell r="E2">
            <v>1101001</v>
          </cell>
          <cell r="F2">
            <v>98687</v>
          </cell>
        </row>
        <row r="3">
          <cell r="B3" t="str">
            <v>NCY2.5RW</v>
          </cell>
          <cell r="C3" t="str">
            <v>1 x 2.5mm2</v>
          </cell>
          <cell r="D3" t="str">
            <v>Conduit Cable</v>
          </cell>
          <cell r="E3">
            <v>1101002</v>
          </cell>
          <cell r="F3">
            <v>155625</v>
          </cell>
        </row>
        <row r="4">
          <cell r="B4" t="str">
            <v>NCY4RW</v>
          </cell>
          <cell r="C4" t="str">
            <v>1 x 4mm2</v>
          </cell>
          <cell r="D4" t="str">
            <v>Conduit Cable</v>
          </cell>
          <cell r="E4">
            <v>1101003</v>
          </cell>
          <cell r="F4">
            <v>242263</v>
          </cell>
        </row>
        <row r="5">
          <cell r="B5" t="str">
            <v>NCY6RW</v>
          </cell>
          <cell r="C5" t="str">
            <v>1 x 6mm2</v>
          </cell>
          <cell r="D5" t="str">
            <v>Conduit Cable</v>
          </cell>
          <cell r="E5">
            <v>1101004</v>
          </cell>
          <cell r="F5">
            <v>389398</v>
          </cell>
        </row>
        <row r="6">
          <cell r="B6" t="str">
            <v>NCY10RS</v>
          </cell>
          <cell r="C6" t="str">
            <v>1 x 10mm2</v>
          </cell>
          <cell r="D6" t="str">
            <v>Conduit Cable</v>
          </cell>
          <cell r="E6">
            <v>1201005</v>
          </cell>
          <cell r="F6">
            <v>745112</v>
          </cell>
        </row>
        <row r="7">
          <cell r="B7" t="str">
            <v>NCY16RS</v>
          </cell>
          <cell r="C7" t="str">
            <v>1 x 16mm2</v>
          </cell>
          <cell r="D7" t="str">
            <v>Conduit Cable</v>
          </cell>
          <cell r="E7">
            <v>1201006</v>
          </cell>
          <cell r="F7">
            <v>1017517</v>
          </cell>
        </row>
        <row r="8">
          <cell r="B8" t="str">
            <v>NCYQ16RS</v>
          </cell>
          <cell r="C8" t="str">
            <v>1 x 16mm2</v>
          </cell>
          <cell r="D8" t="str">
            <v>Conduit Cable</v>
          </cell>
          <cell r="E8">
            <v>1301019</v>
          </cell>
          <cell r="F8">
            <v>1120073</v>
          </cell>
        </row>
        <row r="9">
          <cell r="B9" t="str">
            <v>NCY-F2X0.5VF</v>
          </cell>
          <cell r="C9" t="str">
            <v>2 x 0.5mm2</v>
          </cell>
          <cell r="D9" t="str">
            <v>Flexible Cable</v>
          </cell>
          <cell r="E9">
            <v>2202122</v>
          </cell>
          <cell r="F9">
            <v>155725</v>
          </cell>
        </row>
        <row r="10">
          <cell r="B10" t="str">
            <v>NCYY2X0.75RF</v>
          </cell>
          <cell r="C10" t="str">
            <v>2 x 0.75mm2</v>
          </cell>
          <cell r="D10" t="str">
            <v>Flexible Cable</v>
          </cell>
          <cell r="E10">
            <v>2202127</v>
          </cell>
          <cell r="F10">
            <v>248615</v>
          </cell>
        </row>
        <row r="11">
          <cell r="B11" t="str">
            <v>NCYY3X0.75RF</v>
          </cell>
          <cell r="C11" t="str">
            <v>3 x 0.75mm2</v>
          </cell>
          <cell r="D11" t="str">
            <v>Flexible Cable</v>
          </cell>
          <cell r="E11">
            <v>2203129</v>
          </cell>
          <cell r="F11">
            <v>324753</v>
          </cell>
        </row>
        <row r="12">
          <cell r="B12" t="str">
            <v>NCYY2X1RF</v>
          </cell>
          <cell r="C12" t="str">
            <v>2 x 1mm2</v>
          </cell>
          <cell r="D12" t="str">
            <v>Flexible Cable</v>
          </cell>
          <cell r="E12">
            <v>2302130</v>
          </cell>
          <cell r="F12">
            <v>393025</v>
          </cell>
        </row>
        <row r="13">
          <cell r="B13" t="str">
            <v>NCYY2X1.5RF</v>
          </cell>
          <cell r="C13" t="str">
            <v>2 x 1.5mm2</v>
          </cell>
          <cell r="D13" t="str">
            <v>Flexible Cable</v>
          </cell>
          <cell r="E13">
            <v>2302131</v>
          </cell>
          <cell r="F13">
            <v>486316</v>
          </cell>
        </row>
        <row r="14">
          <cell r="B14" t="str">
            <v>NCYY3X1.5RF</v>
          </cell>
          <cell r="C14" t="str">
            <v>3 x 1.5mm2</v>
          </cell>
          <cell r="D14" t="str">
            <v>Flexible Cable</v>
          </cell>
          <cell r="E14">
            <v>2302134</v>
          </cell>
          <cell r="F14">
            <v>786539</v>
          </cell>
        </row>
        <row r="15">
          <cell r="B15" t="str">
            <v>NCYY3X2.5RF</v>
          </cell>
          <cell r="C15" t="str">
            <v>3 x2.5mm2</v>
          </cell>
          <cell r="D15" t="str">
            <v>Flexible Cable</v>
          </cell>
          <cell r="E15">
            <v>2302135</v>
          </cell>
          <cell r="F15">
            <v>1105291</v>
          </cell>
        </row>
        <row r="16">
          <cell r="B16" t="str">
            <v>NCYY3X4RF</v>
          </cell>
          <cell r="C16" t="str">
            <v>3 x 4mm2</v>
          </cell>
          <cell r="D16" t="str">
            <v>Flexible Cable</v>
          </cell>
          <cell r="E16">
            <v>2302139</v>
          </cell>
          <cell r="F16">
            <v>1488762</v>
          </cell>
        </row>
        <row r="17">
          <cell r="B17" t="str">
            <v>NCYY4X1.5RF</v>
          </cell>
          <cell r="C17" t="str">
            <v>4 x 1.5mm2</v>
          </cell>
          <cell r="D17" t="str">
            <v>Flexible Cable</v>
          </cell>
          <cell r="E17">
            <v>2304137</v>
          </cell>
          <cell r="F17">
            <v>985463</v>
          </cell>
        </row>
        <row r="18">
          <cell r="B18" t="str">
            <v>NCYY4X2.5RF</v>
          </cell>
          <cell r="C18" t="str">
            <v>4 x 2.5mm2</v>
          </cell>
          <cell r="D18" t="str">
            <v>Flexible Cable</v>
          </cell>
          <cell r="E18">
            <v>2304138</v>
          </cell>
          <cell r="F18">
            <v>1370457</v>
          </cell>
        </row>
        <row r="19">
          <cell r="B19" t="str">
            <v>NCYY4X4RF</v>
          </cell>
          <cell r="C19" t="str">
            <v>4 x 4mm2</v>
          </cell>
          <cell r="D19" t="str">
            <v>Flexible Cable</v>
          </cell>
          <cell r="E19">
            <v>2304140</v>
          </cell>
          <cell r="F19">
            <v>2063430</v>
          </cell>
        </row>
        <row r="20">
          <cell r="B20" t="str">
            <v>NCYY4X6RF</v>
          </cell>
          <cell r="C20" t="str">
            <v>4 x 6mm2</v>
          </cell>
          <cell r="D20" t="str">
            <v>Flexible Cable</v>
          </cell>
          <cell r="E20">
            <v>2304141</v>
          </cell>
          <cell r="F20">
            <v>2945124</v>
          </cell>
        </row>
        <row r="21">
          <cell r="B21" t="str">
            <v>CEC2.5RW</v>
          </cell>
          <cell r="C21" t="str">
            <v>1 x 2.5mm2</v>
          </cell>
          <cell r="D21" t="str">
            <v>Earth Wire</v>
          </cell>
          <cell r="E21">
            <v>2401159</v>
          </cell>
          <cell r="F21">
            <v>143216</v>
          </cell>
        </row>
      </sheetData>
      <sheetData sheetId="20" refreshError="1"/>
      <sheetData sheetId="21" refreshError="1"/>
      <sheetData sheetId="22" refreshError="1"/>
      <sheetData sheetId="23" refreshError="1"/>
      <sheetData sheetId="24" refreshError="1"/>
      <sheetData sheetId="25" refreshError="1"/>
      <sheetData sheetId="26">
        <row r="3">
          <cell r="A3" t="str">
            <v>DUCT</v>
          </cell>
          <cell r="B3">
            <v>1</v>
          </cell>
          <cell r="C3">
            <v>2</v>
          </cell>
          <cell r="D3">
            <v>2</v>
          </cell>
          <cell r="E3">
            <v>0</v>
          </cell>
        </row>
        <row r="4">
          <cell r="A4" t="str">
            <v>VCD</v>
          </cell>
          <cell r="B4">
            <v>2</v>
          </cell>
          <cell r="C4">
            <v>4</v>
          </cell>
          <cell r="D4">
            <v>4</v>
          </cell>
          <cell r="E4">
            <v>0</v>
          </cell>
        </row>
        <row r="5">
          <cell r="A5" t="str">
            <v>VCDF</v>
          </cell>
          <cell r="B5">
            <v>2</v>
          </cell>
          <cell r="C5">
            <v>2</v>
          </cell>
          <cell r="D5">
            <v>4</v>
          </cell>
          <cell r="E5">
            <v>0</v>
          </cell>
        </row>
        <row r="6">
          <cell r="A6" t="str">
            <v>FD</v>
          </cell>
          <cell r="B6">
            <v>2</v>
          </cell>
          <cell r="C6">
            <v>4</v>
          </cell>
          <cell r="D6">
            <v>4</v>
          </cell>
          <cell r="E6">
            <v>0</v>
          </cell>
        </row>
        <row r="7">
          <cell r="A7" t="str">
            <v>FDF</v>
          </cell>
          <cell r="B7">
            <v>2</v>
          </cell>
          <cell r="C7">
            <v>2</v>
          </cell>
          <cell r="D7">
            <v>4</v>
          </cell>
          <cell r="E7">
            <v>0</v>
          </cell>
        </row>
        <row r="8">
          <cell r="A8" t="str">
            <v>ATT</v>
          </cell>
          <cell r="B8">
            <v>2</v>
          </cell>
          <cell r="C8">
            <v>2</v>
          </cell>
          <cell r="D8">
            <v>4</v>
          </cell>
          <cell r="E8">
            <v>0</v>
          </cell>
        </row>
        <row r="9">
          <cell r="A9" t="str">
            <v>PRU</v>
          </cell>
          <cell r="B9">
            <v>2</v>
          </cell>
          <cell r="C9">
            <v>2</v>
          </cell>
          <cell r="D9">
            <v>4</v>
          </cell>
          <cell r="E9">
            <v>0</v>
          </cell>
        </row>
        <row r="10">
          <cell r="A10" t="str">
            <v>BRNCH</v>
          </cell>
          <cell r="B10">
            <v>0</v>
          </cell>
          <cell r="C10">
            <v>0</v>
          </cell>
          <cell r="D10">
            <v>0</v>
          </cell>
          <cell r="E10">
            <v>1</v>
          </cell>
        </row>
        <row r="11">
          <cell r="A11" t="str">
            <v>TKOFF</v>
          </cell>
          <cell r="B11">
            <v>0</v>
          </cell>
          <cell r="C11">
            <v>0</v>
          </cell>
          <cell r="D11">
            <v>0</v>
          </cell>
          <cell r="E11">
            <v>1</v>
          </cell>
        </row>
        <row r="12">
          <cell r="A12" t="str">
            <v>ACCES</v>
          </cell>
          <cell r="B12">
            <v>0</v>
          </cell>
          <cell r="C12">
            <v>0</v>
          </cell>
          <cell r="D12">
            <v>0</v>
          </cell>
          <cell r="E12">
            <v>1</v>
          </cell>
        </row>
        <row r="13">
          <cell r="A13" t="str">
            <v>NIL</v>
          </cell>
          <cell r="B13">
            <v>0</v>
          </cell>
          <cell r="C13">
            <v>0</v>
          </cell>
          <cell r="D13">
            <v>0</v>
          </cell>
          <cell r="E13">
            <v>0</v>
          </cell>
        </row>
      </sheetData>
      <sheetData sheetId="27">
        <row r="158">
          <cell r="G158" t="str">
            <v>A</v>
          </cell>
          <cell r="H158" t="str">
            <v>B</v>
          </cell>
          <cell r="I158" t="str">
            <v>E</v>
          </cell>
          <cell r="J158" t="str">
            <v>F</v>
          </cell>
          <cell r="K158" t="str">
            <v>D</v>
          </cell>
          <cell r="L158" t="str">
            <v>C</v>
          </cell>
          <cell r="M158" t="str">
            <v>G</v>
          </cell>
        </row>
        <row r="159">
          <cell r="G159">
            <v>270</v>
          </cell>
          <cell r="H159">
            <v>20</v>
          </cell>
          <cell r="I159">
            <v>20</v>
          </cell>
          <cell r="J159">
            <v>20</v>
          </cell>
          <cell r="K159">
            <v>90</v>
          </cell>
          <cell r="L159">
            <v>10</v>
          </cell>
          <cell r="M159">
            <v>20</v>
          </cell>
        </row>
        <row r="160">
          <cell r="G160" t="str">
            <v>Lengths</v>
          </cell>
          <cell r="H160" t="str">
            <v>Boxes</v>
          </cell>
          <cell r="I160" t="str">
            <v>Boxes</v>
          </cell>
          <cell r="J160" t="str">
            <v>Boxes</v>
          </cell>
          <cell r="K160" t="str">
            <v>Rolls</v>
          </cell>
          <cell r="L160" t="str">
            <v>Boxes</v>
          </cell>
          <cell r="M160" t="str">
            <v>Boxes</v>
          </cell>
        </row>
        <row r="161">
          <cell r="G161">
            <v>5</v>
          </cell>
          <cell r="H161">
            <v>250</v>
          </cell>
          <cell r="I161">
            <v>100</v>
          </cell>
          <cell r="J161">
            <v>100</v>
          </cell>
          <cell r="K161">
            <v>8</v>
          </cell>
          <cell r="L161">
            <v>250</v>
          </cell>
          <cell r="M161">
            <v>1000</v>
          </cell>
        </row>
      </sheetData>
      <sheetData sheetId="28">
        <row r="158">
          <cell r="G158" t="str">
            <v>A</v>
          </cell>
          <cell r="H158" t="str">
            <v>B</v>
          </cell>
          <cell r="I158" t="str">
            <v>E</v>
          </cell>
          <cell r="J158" t="str">
            <v>F</v>
          </cell>
          <cell r="K158" t="str">
            <v>D</v>
          </cell>
          <cell r="L158" t="str">
            <v>C</v>
          </cell>
          <cell r="M158" t="str">
            <v>G</v>
          </cell>
        </row>
        <row r="159">
          <cell r="G159">
            <v>0</v>
          </cell>
          <cell r="H159">
            <v>0</v>
          </cell>
          <cell r="I159">
            <v>0</v>
          </cell>
          <cell r="J159">
            <v>0</v>
          </cell>
          <cell r="K159">
            <v>0</v>
          </cell>
          <cell r="L159">
            <v>0</v>
          </cell>
          <cell r="M159">
            <v>0</v>
          </cell>
        </row>
        <row r="160">
          <cell r="G160" t="str">
            <v>Lengths</v>
          </cell>
          <cell r="H160" t="str">
            <v>Boxes</v>
          </cell>
          <cell r="I160" t="str">
            <v>Boxes</v>
          </cell>
          <cell r="J160" t="str">
            <v>Boxes</v>
          </cell>
          <cell r="K160" t="str">
            <v>Rolls</v>
          </cell>
          <cell r="L160" t="str">
            <v>Boxes</v>
          </cell>
          <cell r="M160" t="str">
            <v>Boxes</v>
          </cell>
        </row>
        <row r="161">
          <cell r="G161">
            <v>5</v>
          </cell>
          <cell r="H161">
            <v>250</v>
          </cell>
          <cell r="I161">
            <v>100</v>
          </cell>
          <cell r="J161">
            <v>100</v>
          </cell>
          <cell r="K161">
            <v>8</v>
          </cell>
          <cell r="L161">
            <v>250</v>
          </cell>
          <cell r="M161">
            <v>1000</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1">
          <cell r="F1">
            <v>0</v>
          </cell>
        </row>
        <row r="160">
          <cell r="B160">
            <v>0.05</v>
          </cell>
        </row>
        <row r="161">
          <cell r="B161">
            <v>0.05</v>
          </cell>
        </row>
        <row r="200">
          <cell r="B200">
            <v>0.99982504999999999</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2">
          <cell r="B2" t="str">
            <v>NCY1.5RW</v>
          </cell>
        </row>
      </sheetData>
      <sheetData sheetId="72"/>
      <sheetData sheetId="73"/>
      <sheetData sheetId="74"/>
      <sheetData sheetId="75"/>
      <sheetData sheetId="76"/>
      <sheetData sheetId="77">
        <row r="3">
          <cell r="A3" t="str">
            <v>DUCT</v>
          </cell>
        </row>
      </sheetData>
      <sheetData sheetId="78">
        <row r="158">
          <cell r="G158" t="str">
            <v>A</v>
          </cell>
        </row>
      </sheetData>
      <sheetData sheetId="79">
        <row r="158">
          <cell r="G158" t="str">
            <v>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F1">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2">
          <cell r="B2" t="str">
            <v>NCY1.5RW</v>
          </cell>
        </row>
      </sheetData>
      <sheetData sheetId="123"/>
      <sheetData sheetId="124"/>
      <sheetData sheetId="125"/>
      <sheetData sheetId="126"/>
      <sheetData sheetId="127"/>
      <sheetData sheetId="128">
        <row r="3">
          <cell r="A3" t="str">
            <v>DUCT</v>
          </cell>
        </row>
      </sheetData>
      <sheetData sheetId="129">
        <row r="158">
          <cell r="G158" t="str">
            <v>A</v>
          </cell>
        </row>
      </sheetData>
      <sheetData sheetId="130">
        <row r="158">
          <cell r="G158" t="str">
            <v>A</v>
          </cell>
        </row>
      </sheetData>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ow r="1">
          <cell r="F1">
            <v>0</v>
          </cell>
        </row>
      </sheetData>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2">
          <cell r="B2" t="str">
            <v>NCY1.5RW</v>
          </cell>
        </row>
      </sheetData>
      <sheetData sheetId="174"/>
      <sheetData sheetId="175"/>
      <sheetData sheetId="176"/>
      <sheetData sheetId="177"/>
      <sheetData sheetId="178"/>
      <sheetData sheetId="179">
        <row r="3">
          <cell r="A3" t="str">
            <v>DUCT</v>
          </cell>
        </row>
      </sheetData>
      <sheetData sheetId="180">
        <row r="158">
          <cell r="G158" t="str">
            <v>A</v>
          </cell>
        </row>
      </sheetData>
      <sheetData sheetId="181">
        <row r="158">
          <cell r="G158" t="str">
            <v>A</v>
          </cell>
        </row>
      </sheetData>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ow r="1">
          <cell r="F1">
            <v>0</v>
          </cell>
        </row>
      </sheetData>
      <sheetData sheetId="20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APHIC TENDER SUMMARY"/>
      <sheetName val="GRAPHIC PRELIMINARIES"/>
      <sheetName val="GRAPHIC BILL OF QUANTITIES"/>
      <sheetName val="STEEL PIPES FITTINGS VALVES "/>
      <sheetName val="DUCT THERMAL INSULATION"/>
      <sheetName val="PIPE THERMAL INSULATION"/>
      <sheetName val="DUCT ACC CCL"/>
      <sheetName val="DAIKIN VRV SPLIT SYSTEM AIRCON"/>
      <sheetName val="LENNOX CHILLER+HYDRONIC MODULE"/>
      <sheetName val="HVAC CONTROL PANELS"/>
      <sheetName val="LOCAL PVC CONDENSATE PIPING"/>
      <sheetName val="LOCAL REF COPPER PIPES &amp; FITTIN"/>
      <sheetName val="TROX AIR DIFFUSION EQUIPMENT"/>
      <sheetName val="LOCAL DUCTWORK TALLY #1"/>
      <sheetName val="LENNOX SPLIT SYSTEM AIRCON"/>
      <sheetName val="LENNOX AIR HANDLING UNITS"/>
      <sheetName val="NUAIRE &amp; XPELAIR EXTRACT FANS"/>
      <sheetName val="LOCAL STEEL PIPES B OF Q"/>
      <sheetName val="LOCAL DUCTWORK TALLY #2"/>
      <sheetName val="ELECTRICAL CABLE DATABASE"/>
      <sheetName val="INSTALLATION CHARGES"/>
      <sheetName val="ELECTRICAL UNMOD SUMMARY ADJ"/>
      <sheetName val="ELECTRICAL UNMOD SUMMARY ORIG"/>
      <sheetName val="ELECTRICAL UNMOD SCHEDULE"/>
      <sheetName val="ELECTRICAL FACTORS BLOCK"/>
      <sheetName val="PRELIMINARIES"/>
      <sheetName val="DUCTMATE  DATABASE"/>
      <sheetName val="DUCTMATE CALCULATION #1"/>
      <sheetName val="DUCTMATE CALCULATION #2"/>
      <sheetName val="INS RECT GALV DUCT BOQ #1"/>
      <sheetName val="INS ROUND GALV DUCT BOQ #1"/>
      <sheetName val="UN-INS RECT GALV DUCT BOQ #1"/>
      <sheetName val="UN-INS ROUND GALV DUCT BOQ #1"/>
      <sheetName val="INS RECT GALV DUCT IN #1"/>
      <sheetName val="UN-INS RECT GALV DUCT IN #1"/>
      <sheetName val="INS ROUND GALV DUCT IN #1"/>
      <sheetName val="UN-INS ROUND GALV DUCT IN #1"/>
      <sheetName val="INS RECT GALV DUCT OUT #1"/>
      <sheetName val="UN-INS RECT GALV DUCT OUT #1"/>
      <sheetName val="INS ROUND GALV DUCT OUT #1"/>
      <sheetName val="UN-INS ROUND GALV DUCT OUT #1"/>
      <sheetName val="ROUND FACTORS"/>
      <sheetName val="INS RECT GALV DUCT IN #2"/>
      <sheetName val="UN-INS RECT GALV DUCT IN #2"/>
      <sheetName val="INS ROUND GALV DUCT IN #2"/>
      <sheetName val="UN-INS ROUND GALV DUCT IN #2"/>
      <sheetName val="INS RECT GALV DUCT OUT #2"/>
      <sheetName val="UN-INS RECT GALV DUCT OUT #2"/>
      <sheetName val="INS ROUND GALV DUCT OUT #2"/>
      <sheetName val="UN-INS ROUND GALV DUCT OUT  #2"/>
      <sheetName val="INPUT DATA"/>
      <sheetName val="RECT FACTORS"/>
      <sheetName val="GRAPHIC_TENDER_SUMMARY"/>
      <sheetName val="GRAPHIC_PRELIMINARIES"/>
      <sheetName val="GRAPHIC_BILL_OF_QUANTITIES"/>
      <sheetName val="STEEL_PIPES_FITTINGS_VALVES_"/>
      <sheetName val="DUCT_THERMAL_INSULATION"/>
      <sheetName val="PIPE_THERMAL_INSULATION"/>
      <sheetName val="DUCT_ACC_CCL"/>
      <sheetName val="DAIKIN_VRV_SPLIT_SYSTEM_AIRCON"/>
      <sheetName val="LENNOX_CHILLER+HYDRONIC_MODULE"/>
      <sheetName val="HVAC_CONTROL_PANELS"/>
      <sheetName val="LOCAL_PVC_CONDENSATE_PIPING"/>
      <sheetName val="LOCAL_REF_COPPER_PIPES_&amp;_FITTIN"/>
      <sheetName val="TROX_AIR_DIFFUSION_EQUIPMENT"/>
      <sheetName val="LOCAL_DUCTWORK_TALLY_#1"/>
      <sheetName val="LENNOX_SPLIT_SYSTEM_AIRCON"/>
      <sheetName val="LENNOX_AIR_HANDLING_UNITS"/>
      <sheetName val="NUAIRE_&amp;_XPELAIR_EXTRACT_FANS"/>
      <sheetName val="LOCAL_STEEL_PIPES_B_OF_Q"/>
      <sheetName val="LOCAL_DUCTWORK_TALLY_#2"/>
      <sheetName val="ELECTRICAL_CABLE_DATABASE"/>
      <sheetName val="INSTALLATION_CHARGES"/>
      <sheetName val="ELECTRICAL_UNMOD_SUMMARY_ADJ"/>
      <sheetName val="ELECTRICAL_UNMOD_SUMMARY_ORIG"/>
      <sheetName val="ELECTRICAL_UNMOD_SCHEDULE"/>
      <sheetName val="ELECTRICAL_FACTORS_BLOCK"/>
      <sheetName val="DUCTMATE__DATABASE"/>
      <sheetName val="DUCTMATE_CALCULATION_#1"/>
      <sheetName val="DUCTMATE_CALCULATION_#2"/>
      <sheetName val="INS_RECT_GALV_DUCT_BOQ_#1"/>
      <sheetName val="INS_ROUND_GALV_DUCT_BOQ_#1"/>
      <sheetName val="UN-INS_RECT_GALV_DUCT_BOQ_#1"/>
      <sheetName val="UN-INS_ROUND_GALV_DUCT_BOQ_#1"/>
      <sheetName val="INS_RECT_GALV_DUCT_IN_#1"/>
      <sheetName val="UN-INS_RECT_GALV_DUCT_IN_#1"/>
      <sheetName val="INS_ROUND_GALV_DUCT_IN_#1"/>
      <sheetName val="UN-INS_ROUND_GALV_DUCT_IN_#1"/>
      <sheetName val="INS_RECT_GALV_DUCT_OUT_#1"/>
      <sheetName val="UN-INS_RECT_GALV_DUCT_OUT_#1"/>
      <sheetName val="INS_ROUND_GALV_DUCT_OUT_#1"/>
      <sheetName val="UN-INS_ROUND_GALV_DUCT_OUT_#1"/>
      <sheetName val="ROUND_FACTORS"/>
      <sheetName val="INS_RECT_GALV_DUCT_IN_#2"/>
      <sheetName val="UN-INS_RECT_GALV_DUCT_IN_#2"/>
      <sheetName val="INS_ROUND_GALV_DUCT_IN_#2"/>
      <sheetName val="UN-INS_ROUND_GALV_DUCT_IN_#2"/>
      <sheetName val="INS_RECT_GALV_DUCT_OUT_#2"/>
      <sheetName val="UN-INS_RECT_GALV_DUCT_OUT_#2"/>
      <sheetName val="INS_ROUND_GALV_DUCT_OUT_#2"/>
      <sheetName val="UN-INS_ROUND_GALV_DUCT_OUT__#2"/>
      <sheetName val="INPUT_DATA"/>
      <sheetName val="RECT_FACTORS"/>
      <sheetName val="GRAPHIC_TENDER_SUMMARY1"/>
      <sheetName val="GRAPHIC_PRELIMINARIES1"/>
      <sheetName val="GRAPHIC_BILL_OF_QUANTITIES1"/>
      <sheetName val="STEEL_PIPES_FITTINGS_VALVES_1"/>
      <sheetName val="DUCT_THERMAL_INSULATION1"/>
      <sheetName val="PIPE_THERMAL_INSULATION1"/>
      <sheetName val="DUCT_ACC_CCL1"/>
      <sheetName val="DAIKIN_VRV_SPLIT_SYSTEM_AIRCON1"/>
      <sheetName val="LENNOX_CHILLER+HYDRONIC_MODULE1"/>
      <sheetName val="HVAC_CONTROL_PANELS1"/>
      <sheetName val="LOCAL_PVC_CONDENSATE_PIPING1"/>
      <sheetName val="LOCAL_REF_COPPER_PIPES_&amp;_FITTI1"/>
      <sheetName val="TROX_AIR_DIFFUSION_EQUIPMENT1"/>
      <sheetName val="LOCAL_DUCTWORK_TALLY_#11"/>
      <sheetName val="LENNOX_SPLIT_SYSTEM_AIRCON1"/>
      <sheetName val="LENNOX_AIR_HANDLING_UNITS1"/>
      <sheetName val="NUAIRE_&amp;_XPELAIR_EXTRACT_FANS1"/>
      <sheetName val="LOCAL_STEEL_PIPES_B_OF_Q1"/>
      <sheetName val="LOCAL_DUCTWORK_TALLY_#21"/>
      <sheetName val="ELECTRICAL_CABLE_DATABASE1"/>
      <sheetName val="INSTALLATION_CHARGES1"/>
      <sheetName val="ELECTRICAL_UNMOD_SUMMARY_ADJ1"/>
      <sheetName val="ELECTRICAL_UNMOD_SUMMARY_ORIG1"/>
      <sheetName val="ELECTRICAL_UNMOD_SCHEDULE1"/>
      <sheetName val="ELECTRICAL_FACTORS_BLOCK1"/>
      <sheetName val="DUCTMATE__DATABASE1"/>
      <sheetName val="DUCTMATE_CALCULATION_#11"/>
      <sheetName val="DUCTMATE_CALCULATION_#21"/>
      <sheetName val="INS_RECT_GALV_DUCT_BOQ_#11"/>
      <sheetName val="INS_ROUND_GALV_DUCT_BOQ_#11"/>
      <sheetName val="UN-INS_RECT_GALV_DUCT_BOQ_#11"/>
      <sheetName val="UN-INS_ROUND_GALV_DUCT_BOQ_#11"/>
      <sheetName val="INS_RECT_GALV_DUCT_IN_#11"/>
      <sheetName val="UN-INS_RECT_GALV_DUCT_IN_#11"/>
      <sheetName val="INS_ROUND_GALV_DUCT_IN_#11"/>
      <sheetName val="UN-INS_ROUND_GALV_DUCT_IN_#11"/>
      <sheetName val="INS_RECT_GALV_DUCT_OUT_#11"/>
      <sheetName val="UN-INS_RECT_GALV_DUCT_OUT_#11"/>
      <sheetName val="INS_ROUND_GALV_DUCT_OUT_#11"/>
      <sheetName val="UN-INS_ROUND_GALV_DUCT_OUT_#11"/>
      <sheetName val="ROUND_FACTORS1"/>
      <sheetName val="INS_RECT_GALV_DUCT_IN_#21"/>
      <sheetName val="UN-INS_RECT_GALV_DUCT_IN_#21"/>
      <sheetName val="INS_ROUND_GALV_DUCT_IN_#21"/>
      <sheetName val="UN-INS_ROUND_GALV_DUCT_IN_#21"/>
      <sheetName val="INS_RECT_GALV_DUCT_OUT_#21"/>
      <sheetName val="UN-INS_RECT_GALV_DUCT_OUT_#21"/>
      <sheetName val="INS_ROUND_GALV_DUCT_OUT_#21"/>
      <sheetName val="UN-INS_ROUND_GALV_DUCT_OUT__#21"/>
      <sheetName val="INPUT_DATA1"/>
      <sheetName val="RECT_FACTORS1"/>
      <sheetName val="GRAPHIC_TENDER_SUMMARY2"/>
      <sheetName val="GRAPHIC_PRELIMINARIES2"/>
      <sheetName val="GRAPHIC_BILL_OF_QUANTITIES2"/>
      <sheetName val="STEEL_PIPES_FITTINGS_VALVES_2"/>
      <sheetName val="DUCT_THERMAL_INSULATION2"/>
      <sheetName val="PIPE_THERMAL_INSULATION2"/>
      <sheetName val="DUCT_ACC_CCL2"/>
      <sheetName val="DAIKIN_VRV_SPLIT_SYSTEM_AIRCON2"/>
      <sheetName val="LENNOX_CHILLER+HYDRONIC_MODULE2"/>
      <sheetName val="HVAC_CONTROL_PANELS2"/>
      <sheetName val="LOCAL_PVC_CONDENSATE_PIPING2"/>
      <sheetName val="LOCAL_REF_COPPER_PIPES_&amp;_FITTI2"/>
      <sheetName val="TROX_AIR_DIFFUSION_EQUIPMENT2"/>
      <sheetName val="LOCAL_DUCTWORK_TALLY_#12"/>
      <sheetName val="LENNOX_SPLIT_SYSTEM_AIRCON2"/>
      <sheetName val="LENNOX_AIR_HANDLING_UNITS2"/>
      <sheetName val="NUAIRE_&amp;_XPELAIR_EXTRACT_FANS2"/>
      <sheetName val="LOCAL_STEEL_PIPES_B_OF_Q2"/>
      <sheetName val="LOCAL_DUCTWORK_TALLY_#22"/>
      <sheetName val="ELECTRICAL_CABLE_DATABASE2"/>
      <sheetName val="INSTALLATION_CHARGES2"/>
      <sheetName val="ELECTRICAL_UNMOD_SUMMARY_ADJ2"/>
      <sheetName val="ELECTRICAL_UNMOD_SUMMARY_ORIG2"/>
      <sheetName val="ELECTRICAL_UNMOD_SCHEDULE2"/>
      <sheetName val="ELECTRICAL_FACTORS_BLOCK2"/>
      <sheetName val="DUCTMATE__DATABASE2"/>
      <sheetName val="DUCTMATE_CALCULATION_#12"/>
      <sheetName val="DUCTMATE_CALCULATION_#22"/>
      <sheetName val="INS_RECT_GALV_DUCT_BOQ_#12"/>
      <sheetName val="INS_ROUND_GALV_DUCT_BOQ_#12"/>
      <sheetName val="UN-INS_RECT_GALV_DUCT_BOQ_#12"/>
      <sheetName val="UN-INS_ROUND_GALV_DUCT_BOQ_#12"/>
      <sheetName val="INS_RECT_GALV_DUCT_IN_#12"/>
      <sheetName val="UN-INS_RECT_GALV_DUCT_IN_#12"/>
      <sheetName val="INS_ROUND_GALV_DUCT_IN_#12"/>
      <sheetName val="UN-INS_ROUND_GALV_DUCT_IN_#12"/>
      <sheetName val="INS_RECT_GALV_DUCT_OUT_#12"/>
      <sheetName val="UN-INS_RECT_GALV_DUCT_OUT_#12"/>
      <sheetName val="INS_ROUND_GALV_DUCT_OUT_#12"/>
      <sheetName val="UN-INS_ROUND_GALV_DUCT_OUT_#12"/>
      <sheetName val="ROUND_FACTORS2"/>
      <sheetName val="INS_RECT_GALV_DUCT_IN_#22"/>
      <sheetName val="UN-INS_RECT_GALV_DUCT_IN_#22"/>
      <sheetName val="INS_ROUND_GALV_DUCT_IN_#22"/>
      <sheetName val="UN-INS_ROUND_GALV_DUCT_IN_#22"/>
      <sheetName val="INS_RECT_GALV_DUCT_OUT_#22"/>
      <sheetName val="UN-INS_RECT_GALV_DUCT_OUT_#22"/>
      <sheetName val="INS_ROUND_GALV_DUCT_OUT_#22"/>
      <sheetName val="UN-INS_ROUND_GALV_DUCT_OUT__#22"/>
      <sheetName val="INPUT_DATA2"/>
      <sheetName val="RECT_FACTORS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2">
          <cell r="B2" t="str">
            <v>NCY1.5RW</v>
          </cell>
          <cell r="C2" t="str">
            <v>1 x 1.5mm2</v>
          </cell>
          <cell r="D2" t="str">
            <v>Conduit Cable</v>
          </cell>
          <cell r="E2">
            <v>1101001</v>
          </cell>
          <cell r="F2">
            <v>98687</v>
          </cell>
        </row>
        <row r="3">
          <cell r="B3" t="str">
            <v>NCY2.5RW</v>
          </cell>
          <cell r="C3" t="str">
            <v>1 x 2.5mm2</v>
          </cell>
          <cell r="D3" t="str">
            <v>Conduit Cable</v>
          </cell>
          <cell r="E3">
            <v>1101002</v>
          </cell>
          <cell r="F3">
            <v>155625</v>
          </cell>
        </row>
        <row r="4">
          <cell r="B4" t="str">
            <v>NCY4RW</v>
          </cell>
          <cell r="C4" t="str">
            <v>1 x 4mm2</v>
          </cell>
          <cell r="D4" t="str">
            <v>Conduit Cable</v>
          </cell>
          <cell r="E4">
            <v>1101003</v>
          </cell>
          <cell r="F4">
            <v>242263</v>
          </cell>
        </row>
        <row r="5">
          <cell r="B5" t="str">
            <v>NCY6RW</v>
          </cell>
          <cell r="C5" t="str">
            <v>1 x 6mm2</v>
          </cell>
          <cell r="D5" t="str">
            <v>Conduit Cable</v>
          </cell>
          <cell r="E5">
            <v>1101004</v>
          </cell>
          <cell r="F5">
            <v>389398</v>
          </cell>
        </row>
        <row r="6">
          <cell r="B6" t="str">
            <v>NCY10RS</v>
          </cell>
          <cell r="C6" t="str">
            <v>1 x 10mm2</v>
          </cell>
          <cell r="D6" t="str">
            <v>Conduit Cable</v>
          </cell>
          <cell r="E6">
            <v>1201005</v>
          </cell>
          <cell r="F6">
            <v>745112</v>
          </cell>
        </row>
        <row r="7">
          <cell r="B7" t="str">
            <v>NCY16RS</v>
          </cell>
          <cell r="C7" t="str">
            <v>1 x 16mm2</v>
          </cell>
          <cell r="D7" t="str">
            <v>Conduit Cable</v>
          </cell>
          <cell r="E7">
            <v>1201006</v>
          </cell>
          <cell r="F7">
            <v>1017517</v>
          </cell>
        </row>
        <row r="8">
          <cell r="B8" t="str">
            <v>NCYQ16RS</v>
          </cell>
          <cell r="C8" t="str">
            <v>1 x 16mm2</v>
          </cell>
          <cell r="D8" t="str">
            <v>Conduit Cable</v>
          </cell>
          <cell r="E8">
            <v>1301019</v>
          </cell>
          <cell r="F8">
            <v>1120073</v>
          </cell>
        </row>
        <row r="9">
          <cell r="B9" t="str">
            <v>NCY-F2X0.5VF</v>
          </cell>
          <cell r="C9" t="str">
            <v>2 x 0.5mm2</v>
          </cell>
          <cell r="D9" t="str">
            <v>Flexible Cable</v>
          </cell>
          <cell r="E9">
            <v>2202122</v>
          </cell>
          <cell r="F9">
            <v>155725</v>
          </cell>
        </row>
        <row r="10">
          <cell r="B10" t="str">
            <v>NCYY2X0.75RF</v>
          </cell>
          <cell r="C10" t="str">
            <v>2 x 0.75mm2</v>
          </cell>
          <cell r="D10" t="str">
            <v>Flexible Cable</v>
          </cell>
          <cell r="E10">
            <v>2202127</v>
          </cell>
          <cell r="F10">
            <v>248615</v>
          </cell>
        </row>
        <row r="11">
          <cell r="B11" t="str">
            <v>NCYY3X0.75RF</v>
          </cell>
          <cell r="C11" t="str">
            <v>3 x 0.75mm2</v>
          </cell>
          <cell r="D11" t="str">
            <v>Flexible Cable</v>
          </cell>
          <cell r="E11">
            <v>2203129</v>
          </cell>
          <cell r="F11">
            <v>324753</v>
          </cell>
        </row>
        <row r="12">
          <cell r="B12" t="str">
            <v>NCYY2X1RF</v>
          </cell>
          <cell r="C12" t="str">
            <v>2 x 1mm2</v>
          </cell>
          <cell r="D12" t="str">
            <v>Flexible Cable</v>
          </cell>
          <cell r="E12">
            <v>2302130</v>
          </cell>
          <cell r="F12">
            <v>393025</v>
          </cell>
        </row>
        <row r="13">
          <cell r="B13" t="str">
            <v>NCYY2X1.5RF</v>
          </cell>
          <cell r="C13" t="str">
            <v>2 x 1.5mm2</v>
          </cell>
          <cell r="D13" t="str">
            <v>Flexible Cable</v>
          </cell>
          <cell r="E13">
            <v>2302131</v>
          </cell>
          <cell r="F13">
            <v>486316</v>
          </cell>
        </row>
        <row r="14">
          <cell r="B14" t="str">
            <v>NCYY3X1.5RF</v>
          </cell>
          <cell r="C14" t="str">
            <v>3 x 1.5mm2</v>
          </cell>
          <cell r="D14" t="str">
            <v>Flexible Cable</v>
          </cell>
          <cell r="E14">
            <v>2302134</v>
          </cell>
          <cell r="F14">
            <v>786539</v>
          </cell>
        </row>
        <row r="15">
          <cell r="B15" t="str">
            <v>NCYY3X2.5RF</v>
          </cell>
          <cell r="C15" t="str">
            <v>3 x2.5mm2</v>
          </cell>
          <cell r="D15" t="str">
            <v>Flexible Cable</v>
          </cell>
          <cell r="E15">
            <v>2302135</v>
          </cell>
          <cell r="F15">
            <v>1105291</v>
          </cell>
        </row>
        <row r="16">
          <cell r="B16" t="str">
            <v>NCYY3X4RF</v>
          </cell>
          <cell r="C16" t="str">
            <v>3 x 4mm2</v>
          </cell>
          <cell r="D16" t="str">
            <v>Flexible Cable</v>
          </cell>
          <cell r="E16">
            <v>2302139</v>
          </cell>
          <cell r="F16">
            <v>1488762</v>
          </cell>
        </row>
        <row r="17">
          <cell r="B17" t="str">
            <v>NCYY4X1.5RF</v>
          </cell>
          <cell r="C17" t="str">
            <v>4 x 1.5mm2</v>
          </cell>
          <cell r="D17" t="str">
            <v>Flexible Cable</v>
          </cell>
          <cell r="E17">
            <v>2304137</v>
          </cell>
          <cell r="F17">
            <v>985463</v>
          </cell>
        </row>
        <row r="18">
          <cell r="B18" t="str">
            <v>NCYY4X2.5RF</v>
          </cell>
          <cell r="C18" t="str">
            <v>4 x 2.5mm2</v>
          </cell>
          <cell r="D18" t="str">
            <v>Flexible Cable</v>
          </cell>
          <cell r="E18">
            <v>2304138</v>
          </cell>
          <cell r="F18">
            <v>1370457</v>
          </cell>
        </row>
        <row r="19">
          <cell r="B19" t="str">
            <v>NCYY4X4RF</v>
          </cell>
          <cell r="C19" t="str">
            <v>4 x 4mm2</v>
          </cell>
          <cell r="D19" t="str">
            <v>Flexible Cable</v>
          </cell>
          <cell r="E19">
            <v>2304140</v>
          </cell>
          <cell r="F19">
            <v>2063430</v>
          </cell>
        </row>
        <row r="20">
          <cell r="B20" t="str">
            <v>NCYY4X6RF</v>
          </cell>
          <cell r="C20" t="str">
            <v>4 x 6mm2</v>
          </cell>
          <cell r="D20" t="str">
            <v>Flexible Cable</v>
          </cell>
          <cell r="E20">
            <v>2304141</v>
          </cell>
          <cell r="F20">
            <v>2945124</v>
          </cell>
        </row>
        <row r="21">
          <cell r="B21" t="str">
            <v>CEC2.5RW</v>
          </cell>
          <cell r="C21" t="str">
            <v>1 x 2.5mm2</v>
          </cell>
          <cell r="D21" t="str">
            <v>Earth Wire</v>
          </cell>
          <cell r="E21">
            <v>2401159</v>
          </cell>
          <cell r="F21">
            <v>143216</v>
          </cell>
        </row>
      </sheetData>
      <sheetData sheetId="20" refreshError="1"/>
      <sheetData sheetId="21" refreshError="1"/>
      <sheetData sheetId="22" refreshError="1"/>
      <sheetData sheetId="23" refreshError="1"/>
      <sheetData sheetId="24" refreshError="1"/>
      <sheetData sheetId="25" refreshError="1"/>
      <sheetData sheetId="26">
        <row r="3">
          <cell r="A3" t="str">
            <v>DUCT</v>
          </cell>
          <cell r="B3">
            <v>1</v>
          </cell>
          <cell r="C3">
            <v>2</v>
          </cell>
          <cell r="D3">
            <v>2</v>
          </cell>
          <cell r="E3">
            <v>0</v>
          </cell>
        </row>
        <row r="4">
          <cell r="A4" t="str">
            <v>VCD</v>
          </cell>
          <cell r="B4">
            <v>2</v>
          </cell>
          <cell r="C4">
            <v>4</v>
          </cell>
          <cell r="D4">
            <v>4</v>
          </cell>
          <cell r="E4">
            <v>0</v>
          </cell>
        </row>
        <row r="5">
          <cell r="A5" t="str">
            <v>VCDF</v>
          </cell>
          <cell r="B5">
            <v>2</v>
          </cell>
          <cell r="C5">
            <v>2</v>
          </cell>
          <cell r="D5">
            <v>4</v>
          </cell>
          <cell r="E5">
            <v>0</v>
          </cell>
        </row>
        <row r="6">
          <cell r="A6" t="str">
            <v>FD</v>
          </cell>
          <cell r="B6">
            <v>2</v>
          </cell>
          <cell r="C6">
            <v>4</v>
          </cell>
          <cell r="D6">
            <v>4</v>
          </cell>
          <cell r="E6">
            <v>0</v>
          </cell>
        </row>
        <row r="7">
          <cell r="A7" t="str">
            <v>FDF</v>
          </cell>
          <cell r="B7">
            <v>2</v>
          </cell>
          <cell r="C7">
            <v>2</v>
          </cell>
          <cell r="D7">
            <v>4</v>
          </cell>
          <cell r="E7">
            <v>0</v>
          </cell>
        </row>
        <row r="8">
          <cell r="A8" t="str">
            <v>ATT</v>
          </cell>
          <cell r="B8">
            <v>2</v>
          </cell>
          <cell r="C8">
            <v>2</v>
          </cell>
          <cell r="D8">
            <v>4</v>
          </cell>
          <cell r="E8">
            <v>0</v>
          </cell>
        </row>
        <row r="9">
          <cell r="A9" t="str">
            <v>PRU</v>
          </cell>
          <cell r="B9">
            <v>2</v>
          </cell>
          <cell r="C9">
            <v>2</v>
          </cell>
          <cell r="D9">
            <v>4</v>
          </cell>
          <cell r="E9">
            <v>0</v>
          </cell>
        </row>
        <row r="10">
          <cell r="A10" t="str">
            <v>BRNCH</v>
          </cell>
          <cell r="B10">
            <v>0</v>
          </cell>
          <cell r="C10">
            <v>0</v>
          </cell>
          <cell r="D10">
            <v>0</v>
          </cell>
          <cell r="E10">
            <v>1</v>
          </cell>
        </row>
        <row r="11">
          <cell r="A11" t="str">
            <v>TKOFF</v>
          </cell>
          <cell r="B11">
            <v>0</v>
          </cell>
          <cell r="C11">
            <v>0</v>
          </cell>
          <cell r="D11">
            <v>0</v>
          </cell>
          <cell r="E11">
            <v>1</v>
          </cell>
        </row>
        <row r="12">
          <cell r="A12" t="str">
            <v>ACCES</v>
          </cell>
          <cell r="B12">
            <v>0</v>
          </cell>
          <cell r="C12">
            <v>0</v>
          </cell>
          <cell r="D12">
            <v>0</v>
          </cell>
          <cell r="E12">
            <v>1</v>
          </cell>
        </row>
        <row r="13">
          <cell r="A13" t="str">
            <v>NIL</v>
          </cell>
          <cell r="B13">
            <v>0</v>
          </cell>
          <cell r="C13">
            <v>0</v>
          </cell>
          <cell r="D13">
            <v>0</v>
          </cell>
          <cell r="E13">
            <v>0</v>
          </cell>
        </row>
      </sheetData>
      <sheetData sheetId="27">
        <row r="158">
          <cell r="G158" t="str">
            <v>A</v>
          </cell>
          <cell r="H158" t="str">
            <v>B</v>
          </cell>
          <cell r="I158" t="str">
            <v>E</v>
          </cell>
          <cell r="J158" t="str">
            <v>F</v>
          </cell>
          <cell r="K158" t="str">
            <v>D</v>
          </cell>
          <cell r="L158" t="str">
            <v>C</v>
          </cell>
          <cell r="M158" t="str">
            <v>G</v>
          </cell>
        </row>
        <row r="159">
          <cell r="G159">
            <v>270</v>
          </cell>
          <cell r="H159">
            <v>20</v>
          </cell>
          <cell r="I159">
            <v>20</v>
          </cell>
          <cell r="J159">
            <v>20</v>
          </cell>
          <cell r="K159">
            <v>90</v>
          </cell>
          <cell r="L159">
            <v>10</v>
          </cell>
          <cell r="M159">
            <v>20</v>
          </cell>
        </row>
        <row r="160">
          <cell r="G160" t="str">
            <v>Lengths</v>
          </cell>
          <cell r="H160" t="str">
            <v>Boxes</v>
          </cell>
          <cell r="I160" t="str">
            <v>Boxes</v>
          </cell>
          <cell r="J160" t="str">
            <v>Boxes</v>
          </cell>
          <cell r="K160" t="str">
            <v>Rolls</v>
          </cell>
          <cell r="L160" t="str">
            <v>Boxes</v>
          </cell>
          <cell r="M160" t="str">
            <v>Boxes</v>
          </cell>
        </row>
        <row r="161">
          <cell r="G161">
            <v>5</v>
          </cell>
          <cell r="H161">
            <v>250</v>
          </cell>
          <cell r="I161">
            <v>100</v>
          </cell>
          <cell r="J161">
            <v>100</v>
          </cell>
          <cell r="K161">
            <v>8</v>
          </cell>
          <cell r="L161">
            <v>250</v>
          </cell>
          <cell r="M161">
            <v>1000</v>
          </cell>
        </row>
      </sheetData>
      <sheetData sheetId="28">
        <row r="158">
          <cell r="G158" t="str">
            <v>A</v>
          </cell>
          <cell r="H158" t="str">
            <v>B</v>
          </cell>
          <cell r="I158" t="str">
            <v>E</v>
          </cell>
          <cell r="J158" t="str">
            <v>F</v>
          </cell>
          <cell r="K158" t="str">
            <v>D</v>
          </cell>
          <cell r="L158" t="str">
            <v>C</v>
          </cell>
          <cell r="M158" t="str">
            <v>G</v>
          </cell>
        </row>
        <row r="159">
          <cell r="G159">
            <v>0</v>
          </cell>
          <cell r="H159">
            <v>0</v>
          </cell>
          <cell r="I159">
            <v>0</v>
          </cell>
          <cell r="J159">
            <v>0</v>
          </cell>
          <cell r="K159">
            <v>0</v>
          </cell>
          <cell r="L159">
            <v>0</v>
          </cell>
          <cell r="M159">
            <v>0</v>
          </cell>
        </row>
        <row r="160">
          <cell r="G160" t="str">
            <v>Lengths</v>
          </cell>
          <cell r="H160" t="str">
            <v>Boxes</v>
          </cell>
          <cell r="I160" t="str">
            <v>Boxes</v>
          </cell>
          <cell r="J160" t="str">
            <v>Boxes</v>
          </cell>
          <cell r="K160" t="str">
            <v>Rolls</v>
          </cell>
          <cell r="L160" t="str">
            <v>Boxes</v>
          </cell>
          <cell r="M160" t="str">
            <v>Boxes</v>
          </cell>
        </row>
        <row r="161">
          <cell r="G161">
            <v>5</v>
          </cell>
          <cell r="H161">
            <v>250</v>
          </cell>
          <cell r="I161">
            <v>100</v>
          </cell>
          <cell r="J161">
            <v>100</v>
          </cell>
          <cell r="K161">
            <v>8</v>
          </cell>
          <cell r="L161">
            <v>250</v>
          </cell>
          <cell r="M161">
            <v>1000</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ow r="1">
          <cell r="F1">
            <v>0</v>
          </cell>
        </row>
        <row r="160">
          <cell r="B160">
            <v>0.05</v>
          </cell>
        </row>
        <row r="161">
          <cell r="B161">
            <v>0.05</v>
          </cell>
        </row>
        <row r="200">
          <cell r="B200">
            <v>0.99982504999999999</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ow r="2">
          <cell r="B2" t="str">
            <v>NCY1.5RW</v>
          </cell>
        </row>
      </sheetData>
      <sheetData sheetId="72"/>
      <sheetData sheetId="73"/>
      <sheetData sheetId="74"/>
      <sheetData sheetId="75"/>
      <sheetData sheetId="76"/>
      <sheetData sheetId="77">
        <row r="3">
          <cell r="A3" t="str">
            <v>DUCT</v>
          </cell>
        </row>
      </sheetData>
      <sheetData sheetId="78">
        <row r="158">
          <cell r="G158" t="str">
            <v>A</v>
          </cell>
        </row>
      </sheetData>
      <sheetData sheetId="79">
        <row r="158">
          <cell r="G158" t="str">
            <v>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F1">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2">
          <cell r="B2" t="str">
            <v>NCY1.5RW</v>
          </cell>
        </row>
      </sheetData>
      <sheetData sheetId="123"/>
      <sheetData sheetId="124"/>
      <sheetData sheetId="125"/>
      <sheetData sheetId="126"/>
      <sheetData sheetId="127"/>
      <sheetData sheetId="128">
        <row r="3">
          <cell r="A3" t="str">
            <v>DUCT</v>
          </cell>
        </row>
      </sheetData>
      <sheetData sheetId="129">
        <row r="158">
          <cell r="G158" t="str">
            <v>A</v>
          </cell>
        </row>
      </sheetData>
      <sheetData sheetId="130">
        <row r="158">
          <cell r="G158" t="str">
            <v>A</v>
          </cell>
        </row>
      </sheetData>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ow r="1">
          <cell r="F1">
            <v>0</v>
          </cell>
        </row>
      </sheetData>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2">
          <cell r="B2" t="str">
            <v>NCY1.5RW</v>
          </cell>
        </row>
      </sheetData>
      <sheetData sheetId="174"/>
      <sheetData sheetId="175"/>
      <sheetData sheetId="176"/>
      <sheetData sheetId="177"/>
      <sheetData sheetId="178"/>
      <sheetData sheetId="179">
        <row r="3">
          <cell r="A3" t="str">
            <v>DUCT</v>
          </cell>
        </row>
      </sheetData>
      <sheetData sheetId="180">
        <row r="158">
          <cell r="G158" t="str">
            <v>A</v>
          </cell>
        </row>
      </sheetData>
      <sheetData sheetId="181">
        <row r="158">
          <cell r="G158" t="str">
            <v>A</v>
          </cell>
        </row>
      </sheetData>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ow r="1">
          <cell r="F1">
            <v>0</v>
          </cell>
        </row>
      </sheetData>
      <sheetData sheetId="20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
      <sheetName val="SUMMARY OF ESTIMATED COST"/>
      <sheetName val="PROVISIONAL SUMS"/>
      <sheetName val="PRELIMINARIES"/>
      <sheetName val="FINAL TENDER BOQ 18K &amp; 24K BTUH"/>
      <sheetName val="SUMMARY HI WALL SRAC"/>
      <sheetName val="TENDER BOQ ANALYSIS 18K &amp; 24K"/>
      <sheetName val="TENDER SUMMARY"/>
      <sheetName val="ATLANTIC QUOTATION - XPELAIR"/>
      <sheetName val="AIR CONDITIONING MACHINERY"/>
      <sheetName val="VENTILATION FANS"/>
      <sheetName val="XPELAIR ENQUIRY"/>
      <sheetName val="Sheet3"/>
      <sheetName val="INPUT_DATA_SHEET"/>
      <sheetName val="SUMMARY_OF_ESTIMATED_COST"/>
      <sheetName val="PROVISIONAL_SUMS"/>
      <sheetName val="FINAL_TENDER_BOQ_18K_&amp;_24K_BTUH"/>
      <sheetName val="SUMMARY_HI_WALL_SRAC"/>
      <sheetName val="TENDER_BOQ_ANALYSIS_18K_&amp;_24K"/>
      <sheetName val="TENDER_SUMMARY"/>
      <sheetName val="ATLANTIC_QUOTATION_-_XPELAIR"/>
      <sheetName val="AIR_CONDITIONING_MACHINERY"/>
      <sheetName val="VENTILATION_FANS"/>
      <sheetName val="XPELAIR_ENQUIRY"/>
      <sheetName val="INPUT_DATA_SHEET1"/>
      <sheetName val="SUMMARY_OF_ESTIMATED_COST1"/>
      <sheetName val="PROVISIONAL_SUMS1"/>
      <sheetName val="FINAL_TENDER_BOQ_18K_&amp;_24K_BTU1"/>
      <sheetName val="SUMMARY_HI_WALL_SRAC1"/>
      <sheetName val="TENDER_BOQ_ANALYSIS_18K_&amp;_24K1"/>
      <sheetName val="TENDER_SUMMARY1"/>
      <sheetName val="ATLANTIC_QUOTATION_-_XPELAIR1"/>
      <sheetName val="AIR_CONDITIONING_MACHINERY1"/>
      <sheetName val="VENTILATION_FANS1"/>
      <sheetName val="XPELAIR_ENQUIRY1"/>
      <sheetName val="INPUT_DATA_SHEET2"/>
      <sheetName val="SUMMARY_OF_ESTIMATED_COST2"/>
      <sheetName val="PROVISIONAL_SUMS2"/>
      <sheetName val="FINAL_TENDER_BOQ_18K_&amp;_24K_BTU2"/>
      <sheetName val="SUMMARY_HI_WALL_SRAC2"/>
      <sheetName val="TENDER_BOQ_ANALYSIS_18K_&amp;_24K2"/>
      <sheetName val="TENDER_SUMMARY2"/>
      <sheetName val="ATLANTIC_QUOTATION_-_XPELAIR2"/>
      <sheetName val="AIR_CONDITIONING_MACHINERY2"/>
      <sheetName val="VENTILATION_FANS2"/>
      <sheetName val="XPELAIR_ENQUIRY2"/>
    </sheetNames>
    <sheetDataSet>
      <sheetData sheetId="0">
        <row r="2">
          <cell r="A2">
            <v>20</v>
          </cell>
          <cell r="B2">
            <v>20</v>
          </cell>
          <cell r="C2">
            <v>2.2000000000000002</v>
          </cell>
          <cell r="D2">
            <v>7510</v>
          </cell>
          <cell r="E2">
            <v>2.2000000000000002</v>
          </cell>
          <cell r="F2">
            <v>7500</v>
          </cell>
        </row>
        <row r="3">
          <cell r="A3">
            <v>25</v>
          </cell>
          <cell r="B3">
            <v>25</v>
          </cell>
          <cell r="C3">
            <v>2.8</v>
          </cell>
          <cell r="D3">
            <v>9560</v>
          </cell>
          <cell r="E3">
            <v>2.6</v>
          </cell>
          <cell r="F3">
            <v>9000</v>
          </cell>
        </row>
        <row r="4">
          <cell r="A4">
            <v>32</v>
          </cell>
          <cell r="B4">
            <v>31.5</v>
          </cell>
          <cell r="C4">
            <v>3.6</v>
          </cell>
          <cell r="D4">
            <v>12290</v>
          </cell>
          <cell r="E4">
            <v>3.5</v>
          </cell>
          <cell r="F4">
            <v>12000</v>
          </cell>
        </row>
        <row r="5">
          <cell r="A5">
            <v>40</v>
          </cell>
          <cell r="B5">
            <v>40</v>
          </cell>
          <cell r="C5">
            <v>4.5</v>
          </cell>
          <cell r="D5">
            <v>15360</v>
          </cell>
          <cell r="E5">
            <v>4.4000000000000004</v>
          </cell>
          <cell r="F5">
            <v>15000</v>
          </cell>
        </row>
        <row r="6">
          <cell r="A6">
            <v>50</v>
          </cell>
          <cell r="B6">
            <v>50</v>
          </cell>
          <cell r="C6">
            <v>5.6</v>
          </cell>
          <cell r="D6">
            <v>19120</v>
          </cell>
          <cell r="E6">
            <v>5.3</v>
          </cell>
          <cell r="F6">
            <v>18000</v>
          </cell>
        </row>
        <row r="7">
          <cell r="A7">
            <v>63</v>
          </cell>
          <cell r="B7">
            <v>62.5</v>
          </cell>
          <cell r="C7">
            <v>7.1</v>
          </cell>
          <cell r="D7">
            <v>24240</v>
          </cell>
          <cell r="E7">
            <v>7</v>
          </cell>
          <cell r="F7">
            <v>24000</v>
          </cell>
        </row>
        <row r="8">
          <cell r="A8">
            <v>80</v>
          </cell>
          <cell r="B8">
            <v>80</v>
          </cell>
          <cell r="C8">
            <v>9</v>
          </cell>
          <cell r="D8">
            <v>30730</v>
          </cell>
          <cell r="E8">
            <v>8.8000000000000007</v>
          </cell>
          <cell r="F8">
            <v>30000</v>
          </cell>
        </row>
        <row r="9">
          <cell r="A9">
            <v>100</v>
          </cell>
          <cell r="B9">
            <v>100</v>
          </cell>
          <cell r="C9">
            <v>11.2</v>
          </cell>
          <cell r="D9">
            <v>38240</v>
          </cell>
          <cell r="E9">
            <v>10.5</v>
          </cell>
          <cell r="F9">
            <v>36000</v>
          </cell>
        </row>
        <row r="10">
          <cell r="A10">
            <v>125</v>
          </cell>
          <cell r="B10">
            <v>125</v>
          </cell>
          <cell r="C10">
            <v>14</v>
          </cell>
          <cell r="D10">
            <v>47800</v>
          </cell>
          <cell r="E10">
            <v>14.1</v>
          </cell>
          <cell r="F10">
            <v>48000</v>
          </cell>
        </row>
        <row r="14">
          <cell r="A14">
            <v>18000</v>
          </cell>
          <cell r="B14">
            <v>580</v>
          </cell>
        </row>
        <row r="15">
          <cell r="A15">
            <v>21000</v>
          </cell>
          <cell r="B15">
            <v>620</v>
          </cell>
        </row>
        <row r="16">
          <cell r="A16">
            <v>24000</v>
          </cell>
          <cell r="B16">
            <v>800</v>
          </cell>
          <cell r="C16">
            <v>800</v>
          </cell>
        </row>
        <row r="19">
          <cell r="B19">
            <v>8.1250000000000003E-2</v>
          </cell>
        </row>
        <row r="20">
          <cell r="B20">
            <v>7.9799999999999996E-2</v>
          </cell>
        </row>
        <row r="21">
          <cell r="B21">
            <v>5.5900000000000004E-3</v>
          </cell>
        </row>
        <row r="22">
          <cell r="B22">
            <v>6.1000000000000004E-3</v>
          </cell>
        </row>
        <row r="23">
          <cell r="B23">
            <v>7.4980000000000005E-2</v>
          </cell>
        </row>
        <row r="25">
          <cell r="B25">
            <v>7.4999999999999997E-2</v>
          </cell>
        </row>
        <row r="28">
          <cell r="A28">
            <v>18000</v>
          </cell>
          <cell r="B28">
            <v>8.23</v>
          </cell>
        </row>
        <row r="29">
          <cell r="A29">
            <v>24000</v>
          </cell>
          <cell r="B29">
            <v>16.11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A2">
            <v>20</v>
          </cell>
        </row>
      </sheetData>
      <sheetData sheetId="14"/>
      <sheetData sheetId="15"/>
      <sheetData sheetId="16"/>
      <sheetData sheetId="17"/>
      <sheetData sheetId="18"/>
      <sheetData sheetId="19"/>
      <sheetData sheetId="20"/>
      <sheetData sheetId="21"/>
      <sheetData sheetId="22"/>
      <sheetData sheetId="23"/>
      <sheetData sheetId="24">
        <row r="2">
          <cell r="A2">
            <v>20</v>
          </cell>
        </row>
      </sheetData>
      <sheetData sheetId="25"/>
      <sheetData sheetId="26"/>
      <sheetData sheetId="27"/>
      <sheetData sheetId="28"/>
      <sheetData sheetId="29"/>
      <sheetData sheetId="30"/>
      <sheetData sheetId="31"/>
      <sheetData sheetId="32"/>
      <sheetData sheetId="33"/>
      <sheetData sheetId="34"/>
      <sheetData sheetId="35">
        <row r="2">
          <cell r="A2">
            <v>20</v>
          </cell>
        </row>
      </sheetData>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DATA SHEET"/>
      <sheetName val="SUMMARY OF ESTIMATED COST"/>
      <sheetName val="PROVISIONAL SUMS"/>
      <sheetName val="PRELIMINARIES"/>
      <sheetName val="FINAL TENDER BOQ 18K &amp; 24K BTUH"/>
      <sheetName val="SUMMARY HI WALL SRAC"/>
      <sheetName val="TENDER BOQ ANALYSIS 18K &amp; 24K"/>
      <sheetName val="TENDER SUMMARY"/>
      <sheetName val="ATLANTIC QUOTATION - XPELAIR"/>
      <sheetName val="AIR CONDITIONING MACHINERY"/>
      <sheetName val="VENTILATION FANS"/>
      <sheetName val="XPELAIR ENQUIRY"/>
      <sheetName val="Sheet3"/>
      <sheetName val="INPUT_DATA_SHEET"/>
      <sheetName val="SUMMARY_OF_ESTIMATED_COST"/>
      <sheetName val="PROVISIONAL_SUMS"/>
      <sheetName val="FINAL_TENDER_BOQ_18K_&amp;_24K_BTUH"/>
      <sheetName val="SUMMARY_HI_WALL_SRAC"/>
      <sheetName val="TENDER_BOQ_ANALYSIS_18K_&amp;_24K"/>
      <sheetName val="TENDER_SUMMARY"/>
      <sheetName val="ATLANTIC_QUOTATION_-_XPELAIR"/>
      <sheetName val="AIR_CONDITIONING_MACHINERY"/>
      <sheetName val="VENTILATION_FANS"/>
      <sheetName val="XPELAIR_ENQUIRY"/>
      <sheetName val="INPUT_DATA_SHEET1"/>
      <sheetName val="SUMMARY_OF_ESTIMATED_COST1"/>
      <sheetName val="PROVISIONAL_SUMS1"/>
      <sheetName val="FINAL_TENDER_BOQ_18K_&amp;_24K_BTU1"/>
      <sheetName val="SUMMARY_HI_WALL_SRAC1"/>
      <sheetName val="TENDER_BOQ_ANALYSIS_18K_&amp;_24K1"/>
      <sheetName val="TENDER_SUMMARY1"/>
      <sheetName val="ATLANTIC_QUOTATION_-_XPELAIR1"/>
      <sheetName val="AIR_CONDITIONING_MACHINERY1"/>
      <sheetName val="VENTILATION_FANS1"/>
      <sheetName val="XPELAIR_ENQUIRY1"/>
      <sheetName val="INPUT_DATA_SHEET2"/>
      <sheetName val="SUMMARY_OF_ESTIMATED_COST2"/>
      <sheetName val="PROVISIONAL_SUMS2"/>
      <sheetName val="FINAL_TENDER_BOQ_18K_&amp;_24K_BTU2"/>
      <sheetName val="SUMMARY_HI_WALL_SRAC2"/>
      <sheetName val="TENDER_BOQ_ANALYSIS_18K_&amp;_24K2"/>
      <sheetName val="TENDER_SUMMARY2"/>
      <sheetName val="ATLANTIC_QUOTATION_-_XPELAIR2"/>
      <sheetName val="AIR_CONDITIONING_MACHINERY2"/>
      <sheetName val="VENTILATION_FANS2"/>
      <sheetName val="XPELAIR_ENQUIRY2"/>
    </sheetNames>
    <sheetDataSet>
      <sheetData sheetId="0">
        <row r="2">
          <cell r="A2">
            <v>20</v>
          </cell>
          <cell r="B2">
            <v>20</v>
          </cell>
          <cell r="C2">
            <v>2.2000000000000002</v>
          </cell>
          <cell r="D2">
            <v>7510</v>
          </cell>
          <cell r="E2">
            <v>2.2000000000000002</v>
          </cell>
          <cell r="F2">
            <v>7500</v>
          </cell>
        </row>
        <row r="3">
          <cell r="A3">
            <v>25</v>
          </cell>
          <cell r="B3">
            <v>25</v>
          </cell>
          <cell r="C3">
            <v>2.8</v>
          </cell>
          <cell r="D3">
            <v>9560</v>
          </cell>
          <cell r="E3">
            <v>2.6</v>
          </cell>
          <cell r="F3">
            <v>9000</v>
          </cell>
        </row>
        <row r="4">
          <cell r="A4">
            <v>32</v>
          </cell>
          <cell r="B4">
            <v>31.5</v>
          </cell>
          <cell r="C4">
            <v>3.6</v>
          </cell>
          <cell r="D4">
            <v>12290</v>
          </cell>
          <cell r="E4">
            <v>3.5</v>
          </cell>
          <cell r="F4">
            <v>12000</v>
          </cell>
        </row>
        <row r="5">
          <cell r="A5">
            <v>40</v>
          </cell>
          <cell r="B5">
            <v>40</v>
          </cell>
          <cell r="C5">
            <v>4.5</v>
          </cell>
          <cell r="D5">
            <v>15360</v>
          </cell>
          <cell r="E5">
            <v>4.4000000000000004</v>
          </cell>
          <cell r="F5">
            <v>15000</v>
          </cell>
        </row>
        <row r="6">
          <cell r="A6">
            <v>50</v>
          </cell>
          <cell r="B6">
            <v>50</v>
          </cell>
          <cell r="C6">
            <v>5.6</v>
          </cell>
          <cell r="D6">
            <v>19120</v>
          </cell>
          <cell r="E6">
            <v>5.3</v>
          </cell>
          <cell r="F6">
            <v>18000</v>
          </cell>
        </row>
        <row r="7">
          <cell r="A7">
            <v>63</v>
          </cell>
          <cell r="B7">
            <v>62.5</v>
          </cell>
          <cell r="C7">
            <v>7.1</v>
          </cell>
          <cell r="D7">
            <v>24240</v>
          </cell>
          <cell r="E7">
            <v>7</v>
          </cell>
          <cell r="F7">
            <v>24000</v>
          </cell>
        </row>
        <row r="8">
          <cell r="A8">
            <v>80</v>
          </cell>
          <cell r="B8">
            <v>80</v>
          </cell>
          <cell r="C8">
            <v>9</v>
          </cell>
          <cell r="D8">
            <v>30730</v>
          </cell>
          <cell r="E8">
            <v>8.8000000000000007</v>
          </cell>
          <cell r="F8">
            <v>30000</v>
          </cell>
        </row>
        <row r="9">
          <cell r="A9">
            <v>100</v>
          </cell>
          <cell r="B9">
            <v>100</v>
          </cell>
          <cell r="C9">
            <v>11.2</v>
          </cell>
          <cell r="D9">
            <v>38240</v>
          </cell>
          <cell r="E9">
            <v>10.5</v>
          </cell>
          <cell r="F9">
            <v>36000</v>
          </cell>
        </row>
        <row r="10">
          <cell r="A10">
            <v>125</v>
          </cell>
          <cell r="B10">
            <v>125</v>
          </cell>
          <cell r="C10">
            <v>14</v>
          </cell>
          <cell r="D10">
            <v>47800</v>
          </cell>
          <cell r="E10">
            <v>14.1</v>
          </cell>
          <cell r="F10">
            <v>48000</v>
          </cell>
        </row>
        <row r="14">
          <cell r="A14">
            <v>18000</v>
          </cell>
          <cell r="B14">
            <v>580</v>
          </cell>
        </row>
        <row r="15">
          <cell r="A15">
            <v>21000</v>
          </cell>
          <cell r="B15">
            <v>620</v>
          </cell>
        </row>
        <row r="16">
          <cell r="A16">
            <v>24000</v>
          </cell>
          <cell r="B16">
            <v>800</v>
          </cell>
          <cell r="C16">
            <v>800</v>
          </cell>
        </row>
        <row r="19">
          <cell r="B19">
            <v>8.1250000000000003E-2</v>
          </cell>
        </row>
        <row r="20">
          <cell r="B20">
            <v>7.9799999999999996E-2</v>
          </cell>
        </row>
        <row r="21">
          <cell r="B21">
            <v>5.5900000000000004E-3</v>
          </cell>
        </row>
        <row r="22">
          <cell r="B22">
            <v>6.1000000000000004E-3</v>
          </cell>
        </row>
        <row r="23">
          <cell r="B23">
            <v>7.4980000000000005E-2</v>
          </cell>
        </row>
        <row r="25">
          <cell r="B25">
            <v>7.4999999999999997E-2</v>
          </cell>
        </row>
        <row r="28">
          <cell r="A28">
            <v>18000</v>
          </cell>
          <cell r="B28">
            <v>8.23</v>
          </cell>
        </row>
        <row r="29">
          <cell r="A29">
            <v>24000</v>
          </cell>
          <cell r="B29">
            <v>16.11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A2">
            <v>20</v>
          </cell>
        </row>
      </sheetData>
      <sheetData sheetId="14"/>
      <sheetData sheetId="15"/>
      <sheetData sheetId="16"/>
      <sheetData sheetId="17"/>
      <sheetData sheetId="18"/>
      <sheetData sheetId="19"/>
      <sheetData sheetId="20"/>
      <sheetData sheetId="21"/>
      <sheetData sheetId="22"/>
      <sheetData sheetId="23"/>
      <sheetData sheetId="24">
        <row r="2">
          <cell r="A2">
            <v>20</v>
          </cell>
        </row>
      </sheetData>
      <sheetData sheetId="25"/>
      <sheetData sheetId="26"/>
      <sheetData sheetId="27"/>
      <sheetData sheetId="28"/>
      <sheetData sheetId="29"/>
      <sheetData sheetId="30"/>
      <sheetData sheetId="31"/>
      <sheetData sheetId="32"/>
      <sheetData sheetId="33"/>
      <sheetData sheetId="34"/>
      <sheetData sheetId="35">
        <row r="2">
          <cell r="A2">
            <v>20</v>
          </cell>
        </row>
      </sheetData>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AL FACTORS BLOCK"/>
      <sheetName val="ELECTRICAL CABLE DATABASE"/>
      <sheetName val="ELECTRICAL UNMOD SUMMARY"/>
      <sheetName val="ELECTRICAL UNMOD SCHEDULE"/>
      <sheetName val="ELECTRICAL_FACTORS_BLOCK"/>
      <sheetName val="ELECTRICAL_CABLE_DATABASE"/>
      <sheetName val="ELECTRICAL_UNMOD_SUMMARY"/>
      <sheetName val="ELECTRICAL_UNMOD_SCHEDULE"/>
      <sheetName val="ELECTRICAL_FACTORS_BLOCK1"/>
      <sheetName val="ELECTRICAL_CABLE_DATABASE1"/>
      <sheetName val="ELECTRICAL_UNMOD_SUMMARY1"/>
      <sheetName val="ELECTRICAL_UNMOD_SCHEDULE1"/>
      <sheetName val="ELECTRICAL_FACTORS_BLOCK2"/>
      <sheetName val="ELECTRICAL_CABLE_DATABASE2"/>
      <sheetName val="ELECTRICAL_UNMOD_SUMMARY2"/>
      <sheetName val="ELECTRICAL_UNMOD_SCHEDUL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LECTRICAL FACTORS BLOCK"/>
      <sheetName val="ELECTRICAL CABLE DATABASE"/>
      <sheetName val="ELECTRICAL UNMOD SUMMARY"/>
      <sheetName val="ELECTRICAL UNMOD SCHEDULE"/>
      <sheetName val="ELECTRICAL_FACTORS_BLOCK"/>
      <sheetName val="ELECTRICAL_CABLE_DATABASE"/>
      <sheetName val="ELECTRICAL_UNMOD_SUMMARY"/>
      <sheetName val="ELECTRICAL_UNMOD_SCHEDULE"/>
      <sheetName val="ELECTRICAL_FACTORS_BLOCK1"/>
      <sheetName val="ELECTRICAL_CABLE_DATABASE1"/>
      <sheetName val="ELECTRICAL_UNMOD_SUMMARY1"/>
      <sheetName val="ELECTRICAL_UNMOD_SCHEDULE1"/>
      <sheetName val="ELECTRICAL_FACTORS_BLOCK2"/>
      <sheetName val="ELECTRICAL_CABLE_DATABASE2"/>
      <sheetName val="ELECTRICAL_UNMOD_SUMMARY2"/>
      <sheetName val="ELECTRICAL_UNMOD_SCHEDUL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ION"/>
      <sheetName val="INPUT DATA"/>
      <sheetName val="SUMMARY"/>
      <sheetName val="INPUT_DATA"/>
      <sheetName val="INPUT_DATA1"/>
      <sheetName val="INPUT_DATA2"/>
    </sheetNames>
    <sheetDataSet>
      <sheetData sheetId="0">
        <row r="3">
          <cell r="A3">
            <v>2</v>
          </cell>
          <cell r="B3">
            <v>1000</v>
          </cell>
          <cell r="C3">
            <v>300</v>
          </cell>
          <cell r="D3" t="str">
            <v>VCD</v>
          </cell>
          <cell r="E3">
            <v>1</v>
          </cell>
          <cell r="F3">
            <v>2600</v>
          </cell>
          <cell r="G3">
            <v>10400</v>
          </cell>
          <cell r="H3">
            <v>16</v>
          </cell>
          <cell r="I3">
            <v>8</v>
          </cell>
          <cell r="J3">
            <v>8</v>
          </cell>
          <cell r="K3">
            <v>5200</v>
          </cell>
        </row>
        <row r="4">
          <cell r="A4">
            <v>3</v>
          </cell>
          <cell r="B4">
            <v>1000</v>
          </cell>
          <cell r="C4">
            <v>300</v>
          </cell>
          <cell r="D4" t="str">
            <v>VCDF</v>
          </cell>
          <cell r="E4">
            <v>1</v>
          </cell>
          <cell r="F4">
            <v>2600</v>
          </cell>
          <cell r="G4">
            <v>5200</v>
          </cell>
          <cell r="H4">
            <v>8</v>
          </cell>
          <cell r="I4">
            <v>8</v>
          </cell>
          <cell r="J4">
            <v>8</v>
          </cell>
          <cell r="K4">
            <v>5200</v>
          </cell>
        </row>
        <row r="5">
          <cell r="A5">
            <v>4</v>
          </cell>
          <cell r="B5">
            <v>1000</v>
          </cell>
          <cell r="C5">
            <v>300</v>
          </cell>
          <cell r="D5" t="str">
            <v>FD</v>
          </cell>
          <cell r="E5">
            <v>1</v>
          </cell>
          <cell r="F5">
            <v>2600</v>
          </cell>
          <cell r="G5">
            <v>10400</v>
          </cell>
          <cell r="H5">
            <v>16</v>
          </cell>
          <cell r="I5">
            <v>8</v>
          </cell>
          <cell r="J5">
            <v>8</v>
          </cell>
          <cell r="K5">
            <v>5200</v>
          </cell>
        </row>
        <row r="6">
          <cell r="A6">
            <v>5</v>
          </cell>
          <cell r="D6" t="str">
            <v>FD</v>
          </cell>
          <cell r="F6">
            <v>0</v>
          </cell>
          <cell r="G6">
            <v>0</v>
          </cell>
          <cell r="H6">
            <v>0</v>
          </cell>
          <cell r="I6">
            <v>0</v>
          </cell>
          <cell r="J6">
            <v>0</v>
          </cell>
          <cell r="K6">
            <v>0</v>
          </cell>
        </row>
        <row r="7">
          <cell r="A7">
            <v>6</v>
          </cell>
          <cell r="D7" t="str">
            <v>FD</v>
          </cell>
          <cell r="F7">
            <v>0</v>
          </cell>
          <cell r="G7">
            <v>0</v>
          </cell>
          <cell r="H7">
            <v>0</v>
          </cell>
          <cell r="I7">
            <v>0</v>
          </cell>
          <cell r="J7">
            <v>0</v>
          </cell>
          <cell r="K7">
            <v>0</v>
          </cell>
        </row>
        <row r="8">
          <cell r="A8">
            <v>7</v>
          </cell>
          <cell r="D8" t="str">
            <v>FD</v>
          </cell>
          <cell r="F8">
            <v>0</v>
          </cell>
          <cell r="G8">
            <v>0</v>
          </cell>
          <cell r="H8">
            <v>0</v>
          </cell>
          <cell r="I8">
            <v>0</v>
          </cell>
          <cell r="J8">
            <v>0</v>
          </cell>
          <cell r="K8">
            <v>0</v>
          </cell>
        </row>
        <row r="9">
          <cell r="A9">
            <v>8</v>
          </cell>
          <cell r="D9" t="str">
            <v>FD</v>
          </cell>
          <cell r="F9">
            <v>0</v>
          </cell>
          <cell r="G9">
            <v>0</v>
          </cell>
          <cell r="H9">
            <v>0</v>
          </cell>
          <cell r="I9">
            <v>0</v>
          </cell>
          <cell r="J9">
            <v>0</v>
          </cell>
          <cell r="K9">
            <v>0</v>
          </cell>
        </row>
        <row r="10">
          <cell r="A10">
            <v>9</v>
          </cell>
          <cell r="D10" t="str">
            <v>FD</v>
          </cell>
          <cell r="F10">
            <v>0</v>
          </cell>
          <cell r="G10">
            <v>0</v>
          </cell>
          <cell r="H10">
            <v>0</v>
          </cell>
          <cell r="I10">
            <v>0</v>
          </cell>
          <cell r="J10">
            <v>0</v>
          </cell>
          <cell r="K10">
            <v>0</v>
          </cell>
        </row>
        <row r="11">
          <cell r="A11">
            <v>10</v>
          </cell>
          <cell r="D11" t="str">
            <v>FD</v>
          </cell>
          <cell r="F11">
            <v>0</v>
          </cell>
          <cell r="G11">
            <v>0</v>
          </cell>
          <cell r="H11">
            <v>0</v>
          </cell>
          <cell r="I11">
            <v>0</v>
          </cell>
          <cell r="J11">
            <v>0</v>
          </cell>
          <cell r="K11">
            <v>0</v>
          </cell>
        </row>
        <row r="12">
          <cell r="A12">
            <v>11</v>
          </cell>
          <cell r="D12" t="str">
            <v>FD</v>
          </cell>
          <cell r="F12">
            <v>0</v>
          </cell>
          <cell r="G12">
            <v>0</v>
          </cell>
          <cell r="H12">
            <v>0</v>
          </cell>
          <cell r="I12">
            <v>0</v>
          </cell>
          <cell r="J12">
            <v>0</v>
          </cell>
          <cell r="K12">
            <v>0</v>
          </cell>
        </row>
        <row r="13">
          <cell r="A13">
            <v>12</v>
          </cell>
          <cell r="D13" t="str">
            <v>FD</v>
          </cell>
          <cell r="F13">
            <v>0</v>
          </cell>
          <cell r="G13">
            <v>0</v>
          </cell>
          <cell r="H13">
            <v>0</v>
          </cell>
          <cell r="I13">
            <v>0</v>
          </cell>
          <cell r="J13">
            <v>0</v>
          </cell>
          <cell r="K13">
            <v>0</v>
          </cell>
        </row>
      </sheetData>
      <sheetData sheetId="1" refreshError="1"/>
      <sheetData sheetId="2" refreshError="1"/>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ATION"/>
      <sheetName val="INPUT DATA"/>
      <sheetName val="SUMMARY"/>
      <sheetName val="INPUT_DATA"/>
      <sheetName val="INPUT_DATA1"/>
      <sheetName val="INPUT_DATA2"/>
    </sheetNames>
    <sheetDataSet>
      <sheetData sheetId="0">
        <row r="3">
          <cell r="A3">
            <v>2</v>
          </cell>
          <cell r="B3">
            <v>1000</v>
          </cell>
          <cell r="C3">
            <v>300</v>
          </cell>
          <cell r="D3" t="str">
            <v>VCD</v>
          </cell>
          <cell r="E3">
            <v>1</v>
          </cell>
          <cell r="F3">
            <v>2600</v>
          </cell>
          <cell r="G3">
            <v>10400</v>
          </cell>
          <cell r="H3">
            <v>16</v>
          </cell>
          <cell r="I3">
            <v>8</v>
          </cell>
          <cell r="J3">
            <v>8</v>
          </cell>
          <cell r="K3">
            <v>5200</v>
          </cell>
        </row>
        <row r="4">
          <cell r="A4">
            <v>3</v>
          </cell>
          <cell r="B4">
            <v>1000</v>
          </cell>
          <cell r="C4">
            <v>300</v>
          </cell>
          <cell r="D4" t="str">
            <v>VCDF</v>
          </cell>
          <cell r="E4">
            <v>1</v>
          </cell>
          <cell r="F4">
            <v>2600</v>
          </cell>
          <cell r="G4">
            <v>5200</v>
          </cell>
          <cell r="H4">
            <v>8</v>
          </cell>
          <cell r="I4">
            <v>8</v>
          </cell>
          <cell r="J4">
            <v>8</v>
          </cell>
          <cell r="K4">
            <v>5200</v>
          </cell>
        </row>
        <row r="5">
          <cell r="A5">
            <v>4</v>
          </cell>
          <cell r="B5">
            <v>1000</v>
          </cell>
          <cell r="C5">
            <v>300</v>
          </cell>
          <cell r="D5" t="str">
            <v>FD</v>
          </cell>
          <cell r="E5">
            <v>1</v>
          </cell>
          <cell r="F5">
            <v>2600</v>
          </cell>
          <cell r="G5">
            <v>10400</v>
          </cell>
          <cell r="H5">
            <v>16</v>
          </cell>
          <cell r="I5">
            <v>8</v>
          </cell>
          <cell r="J5">
            <v>8</v>
          </cell>
          <cell r="K5">
            <v>5200</v>
          </cell>
        </row>
        <row r="6">
          <cell r="A6">
            <v>5</v>
          </cell>
          <cell r="D6" t="str">
            <v>FD</v>
          </cell>
          <cell r="F6">
            <v>0</v>
          </cell>
          <cell r="G6">
            <v>0</v>
          </cell>
          <cell r="H6">
            <v>0</v>
          </cell>
          <cell r="I6">
            <v>0</v>
          </cell>
          <cell r="J6">
            <v>0</v>
          </cell>
          <cell r="K6">
            <v>0</v>
          </cell>
        </row>
        <row r="7">
          <cell r="A7">
            <v>6</v>
          </cell>
          <cell r="D7" t="str">
            <v>FD</v>
          </cell>
          <cell r="F7">
            <v>0</v>
          </cell>
          <cell r="G7">
            <v>0</v>
          </cell>
          <cell r="H7">
            <v>0</v>
          </cell>
          <cell r="I7">
            <v>0</v>
          </cell>
          <cell r="J7">
            <v>0</v>
          </cell>
          <cell r="K7">
            <v>0</v>
          </cell>
        </row>
        <row r="8">
          <cell r="A8">
            <v>7</v>
          </cell>
          <cell r="D8" t="str">
            <v>FD</v>
          </cell>
          <cell r="F8">
            <v>0</v>
          </cell>
          <cell r="G8">
            <v>0</v>
          </cell>
          <cell r="H8">
            <v>0</v>
          </cell>
          <cell r="I8">
            <v>0</v>
          </cell>
          <cell r="J8">
            <v>0</v>
          </cell>
          <cell r="K8">
            <v>0</v>
          </cell>
        </row>
        <row r="9">
          <cell r="A9">
            <v>8</v>
          </cell>
          <cell r="D9" t="str">
            <v>FD</v>
          </cell>
          <cell r="F9">
            <v>0</v>
          </cell>
          <cell r="G9">
            <v>0</v>
          </cell>
          <cell r="H9">
            <v>0</v>
          </cell>
          <cell r="I9">
            <v>0</v>
          </cell>
          <cell r="J9">
            <v>0</v>
          </cell>
          <cell r="K9">
            <v>0</v>
          </cell>
        </row>
        <row r="10">
          <cell r="A10">
            <v>9</v>
          </cell>
          <cell r="D10" t="str">
            <v>FD</v>
          </cell>
          <cell r="F10">
            <v>0</v>
          </cell>
          <cell r="G10">
            <v>0</v>
          </cell>
          <cell r="H10">
            <v>0</v>
          </cell>
          <cell r="I10">
            <v>0</v>
          </cell>
          <cell r="J10">
            <v>0</v>
          </cell>
          <cell r="K10">
            <v>0</v>
          </cell>
        </row>
        <row r="11">
          <cell r="A11">
            <v>10</v>
          </cell>
          <cell r="D11" t="str">
            <v>FD</v>
          </cell>
          <cell r="F11">
            <v>0</v>
          </cell>
          <cell r="G11">
            <v>0</v>
          </cell>
          <cell r="H11">
            <v>0</v>
          </cell>
          <cell r="I11">
            <v>0</v>
          </cell>
          <cell r="J11">
            <v>0</v>
          </cell>
          <cell r="K11">
            <v>0</v>
          </cell>
        </row>
        <row r="12">
          <cell r="A12">
            <v>11</v>
          </cell>
          <cell r="D12" t="str">
            <v>FD</v>
          </cell>
          <cell r="F12">
            <v>0</v>
          </cell>
          <cell r="G12">
            <v>0</v>
          </cell>
          <cell r="H12">
            <v>0</v>
          </cell>
          <cell r="I12">
            <v>0</v>
          </cell>
          <cell r="J12">
            <v>0</v>
          </cell>
          <cell r="K12">
            <v>0</v>
          </cell>
        </row>
        <row r="13">
          <cell r="A13">
            <v>12</v>
          </cell>
          <cell r="D13" t="str">
            <v>FD</v>
          </cell>
          <cell r="F13">
            <v>0</v>
          </cell>
          <cell r="G13">
            <v>0</v>
          </cell>
          <cell r="H13">
            <v>0</v>
          </cell>
          <cell r="I13">
            <v>0</v>
          </cell>
          <cell r="J13">
            <v>0</v>
          </cell>
          <cell r="K13">
            <v>0</v>
          </cell>
        </row>
      </sheetData>
      <sheetData sheetId="1" refreshError="1"/>
      <sheetData sheetId="2" refreshError="1"/>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1"/>
      <sheetName val="MATERIAL FLUCTUATION"/>
      <sheetName val="GENERAL SUMMARY"/>
      <sheetName val="June 99 Bill of Quantities"/>
      <sheetName val="TENDER DEC 07 1995"/>
      <sheetName val="P &amp; L  I"/>
      <sheetName val="P &amp; L  II"/>
      <sheetName val="SUPPLY OF MATERIALS"/>
      <sheetName val="VALUATION SUMMARY"/>
      <sheetName val="DEC 95 BOQ REV"/>
      <sheetName val="INSTALLATION REV"/>
      <sheetName val="GENERAL SUMMARY REV"/>
      <sheetName val="VALUATION SUMMARY REV"/>
      <sheetName val="Application for Payment No.9"/>
      <sheetName val="INSTALLATION"/>
      <sheetName val="Fluctuation in Labour"/>
      <sheetName val="Fluctuation in Cost of Material"/>
      <sheetName val="Further Detail Fluctuation"/>
      <sheetName val="Work Done as per Tender"/>
      <sheetName val="STOCK TAKING"/>
      <sheetName val="CRF Summary"/>
      <sheetName val="MATERIAL_FLUCTUATION"/>
      <sheetName val="GENERAL_SUMMARY"/>
      <sheetName val="June_99_Bill_of_Quantities"/>
      <sheetName val="TENDER_DEC_07_1995"/>
      <sheetName val="P_&amp;_L__I"/>
      <sheetName val="P_&amp;_L__II"/>
      <sheetName val="SUPPLY_OF_MATERIALS"/>
      <sheetName val="VALUATION_SUMMARY"/>
      <sheetName val="DEC_95_BOQ_REV"/>
      <sheetName val="INSTALLATION_REV"/>
      <sheetName val="GENERAL_SUMMARY_REV"/>
      <sheetName val="VALUATION_SUMMARY_REV"/>
      <sheetName val="Application_for_Payment_No_9"/>
      <sheetName val="Fluctuation_in_Labour"/>
      <sheetName val="Fluctuation_in_Cost_of_Material"/>
      <sheetName val="Further_Detail_Fluctuation"/>
      <sheetName val="Work_Done_as_per_Tender"/>
      <sheetName val="STOCK_TAKING"/>
      <sheetName val="CRF_Summary"/>
      <sheetName val="MATERIAL_FLUCTUATION1"/>
      <sheetName val="GENERAL_SUMMARY1"/>
      <sheetName val="June_99_Bill_of_Quantities1"/>
      <sheetName val="TENDER_DEC_07_19951"/>
      <sheetName val="P_&amp;_L__I1"/>
      <sheetName val="P_&amp;_L__II1"/>
      <sheetName val="SUPPLY_OF_MATERIALS1"/>
      <sheetName val="VALUATION_SUMMARY1"/>
      <sheetName val="DEC_95_BOQ_REV1"/>
      <sheetName val="INSTALLATION_REV1"/>
      <sheetName val="GENERAL_SUMMARY_REV1"/>
      <sheetName val="VALUATION_SUMMARY_REV1"/>
      <sheetName val="Application_for_Payment_No_91"/>
      <sheetName val="Fluctuation_in_Labour1"/>
      <sheetName val="Fluctuation_in_Cost_of_Materia1"/>
      <sheetName val="Further_Detail_Fluctuation1"/>
      <sheetName val="Work_Done_as_per_Tender1"/>
      <sheetName val="STOCK_TAKING1"/>
      <sheetName val="CRF_Summary1"/>
      <sheetName val="MATERIAL_FLUCTUATION2"/>
      <sheetName val="GENERAL_SUMMARY2"/>
      <sheetName val="June_99_Bill_of_Quantities2"/>
      <sheetName val="TENDER_DEC_07_19952"/>
      <sheetName val="P_&amp;_L__I2"/>
      <sheetName val="P_&amp;_L__II2"/>
      <sheetName val="SUPPLY_OF_MATERIALS2"/>
      <sheetName val="VALUATION_SUMMARY2"/>
      <sheetName val="DEC_95_BOQ_REV2"/>
      <sheetName val="INSTALLATION_REV2"/>
      <sheetName val="GENERAL_SUMMARY_REV2"/>
      <sheetName val="VALUATION_SUMMARY_REV2"/>
      <sheetName val="Application_for_Payment_No_92"/>
      <sheetName val="Fluctuation_in_Labour2"/>
      <sheetName val="Fluctuation_in_Cost_of_Materia2"/>
      <sheetName val="Further_Detail_Fluctuation2"/>
      <sheetName val="Work_Done_as_per_Tender2"/>
      <sheetName val="STOCK_TAKING2"/>
      <sheetName val="CRF_Summary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rt1"/>
      <sheetName val="MATERIAL FLUCTUATION"/>
      <sheetName val="GENERAL SUMMARY"/>
      <sheetName val="June 99 Bill of Quantities"/>
      <sheetName val="TENDER DEC 07 1995"/>
      <sheetName val="P &amp; L  I"/>
      <sheetName val="P &amp; L  II"/>
      <sheetName val="SUPPLY OF MATERIALS"/>
      <sheetName val="VALUATION SUMMARY"/>
      <sheetName val="DEC 95 BOQ REV"/>
      <sheetName val="INSTALLATION REV"/>
      <sheetName val="GENERAL SUMMARY REV"/>
      <sheetName val="VALUATION SUMMARY REV"/>
      <sheetName val="Application for Payment No.9"/>
      <sheetName val="INSTALLATION"/>
      <sheetName val="Fluctuation in Labour"/>
      <sheetName val="Fluctuation in Cost of Material"/>
      <sheetName val="Further Detail Fluctuation"/>
      <sheetName val="Work Done as per Tender"/>
      <sheetName val="STOCK TAKING"/>
      <sheetName val="CRF Summary"/>
      <sheetName val="MATERIAL_FLUCTUATION"/>
      <sheetName val="GENERAL_SUMMARY"/>
      <sheetName val="June_99_Bill_of_Quantities"/>
      <sheetName val="TENDER_DEC_07_1995"/>
      <sheetName val="P_&amp;_L__I"/>
      <sheetName val="P_&amp;_L__II"/>
      <sheetName val="SUPPLY_OF_MATERIALS"/>
      <sheetName val="VALUATION_SUMMARY"/>
      <sheetName val="DEC_95_BOQ_REV"/>
      <sheetName val="INSTALLATION_REV"/>
      <sheetName val="GENERAL_SUMMARY_REV"/>
      <sheetName val="VALUATION_SUMMARY_REV"/>
      <sheetName val="Application_for_Payment_No_9"/>
      <sheetName val="Fluctuation_in_Labour"/>
      <sheetName val="Fluctuation_in_Cost_of_Material"/>
      <sheetName val="Further_Detail_Fluctuation"/>
      <sheetName val="Work_Done_as_per_Tender"/>
      <sheetName val="STOCK_TAKING"/>
      <sheetName val="CRF_Summary"/>
      <sheetName val="MATERIAL_FLUCTUATION1"/>
      <sheetName val="GENERAL_SUMMARY1"/>
      <sheetName val="June_99_Bill_of_Quantities1"/>
      <sheetName val="TENDER_DEC_07_19951"/>
      <sheetName val="P_&amp;_L__I1"/>
      <sheetName val="P_&amp;_L__II1"/>
      <sheetName val="SUPPLY_OF_MATERIALS1"/>
      <sheetName val="VALUATION_SUMMARY1"/>
      <sheetName val="DEC_95_BOQ_REV1"/>
      <sheetName val="INSTALLATION_REV1"/>
      <sheetName val="GENERAL_SUMMARY_REV1"/>
      <sheetName val="VALUATION_SUMMARY_REV1"/>
      <sheetName val="Application_for_Payment_No_91"/>
      <sheetName val="Fluctuation_in_Labour1"/>
      <sheetName val="Fluctuation_in_Cost_of_Materia1"/>
      <sheetName val="Further_Detail_Fluctuation1"/>
      <sheetName val="Work_Done_as_per_Tender1"/>
      <sheetName val="STOCK_TAKING1"/>
      <sheetName val="CRF_Summary1"/>
      <sheetName val="MATERIAL_FLUCTUATION2"/>
      <sheetName val="GENERAL_SUMMARY2"/>
      <sheetName val="June_99_Bill_of_Quantities2"/>
      <sheetName val="TENDER_DEC_07_19952"/>
      <sheetName val="P_&amp;_L__I2"/>
      <sheetName val="P_&amp;_L__II2"/>
      <sheetName val="SUPPLY_OF_MATERIALS2"/>
      <sheetName val="VALUATION_SUMMARY2"/>
      <sheetName val="DEC_95_BOQ_REV2"/>
      <sheetName val="INSTALLATION_REV2"/>
      <sheetName val="GENERAL_SUMMARY_REV2"/>
      <sheetName val="VALUATION_SUMMARY_REV2"/>
      <sheetName val="Application_for_Payment_No_92"/>
      <sheetName val="Fluctuation_in_Labour2"/>
      <sheetName val="Fluctuation_in_Cost_of_Materia2"/>
      <sheetName val="Further_Detail_Fluctuation2"/>
      <sheetName val="Work_Done_as_per_Tender2"/>
      <sheetName val="STOCK_TAKING2"/>
      <sheetName val="CRF_Summary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atement"/>
      <sheetName val="Info sheet"/>
      <sheetName val="PRELI"/>
      <sheetName val="GWCL"/>
      <sheetName val="variation"/>
      <sheetName val="summary to statement"/>
      <sheetName val="MOB ADVANCE REPAYMENT"/>
      <sheetName val="MoS"/>
      <sheetName val="DWKS"/>
      <sheetName val="Sheet1"/>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I67"/>
  <sheetViews>
    <sheetView view="pageBreakPreview" topLeftCell="A7" zoomScaleNormal="100" zoomScaleSheetLayoutView="100" workbookViewId="0">
      <selection activeCell="D24" sqref="D24"/>
    </sheetView>
  </sheetViews>
  <sheetFormatPr defaultColWidth="8.88671875" defaultRowHeight="15.6"/>
  <cols>
    <col min="1" max="1" width="7.6640625" style="2" customWidth="1"/>
    <col min="2" max="2" width="54.33203125" style="5" customWidth="1"/>
    <col min="3" max="3" width="12.6640625" style="5" customWidth="1"/>
    <col min="4" max="4" width="14" style="15" bestFit="1" customWidth="1"/>
    <col min="5" max="5" width="8" style="5" customWidth="1"/>
    <col min="6" max="6" width="34" style="6" customWidth="1"/>
    <col min="7" max="7" width="13.6640625" style="1" bestFit="1" customWidth="1"/>
    <col min="8" max="8" width="11.33203125" style="1" bestFit="1" customWidth="1"/>
    <col min="9" max="9" width="13.6640625" style="1" bestFit="1" customWidth="1"/>
    <col min="10" max="16384" width="8.88671875" style="1"/>
  </cols>
  <sheetData>
    <row r="1" spans="1:8" s="3" customFormat="1" ht="24.75" customHeight="1">
      <c r="A1" s="74" t="s">
        <v>71</v>
      </c>
      <c r="B1" s="74" t="s">
        <v>0</v>
      </c>
      <c r="C1" s="74" t="s">
        <v>2</v>
      </c>
      <c r="D1" s="74" t="s">
        <v>1</v>
      </c>
      <c r="E1" s="74" t="s">
        <v>3</v>
      </c>
      <c r="F1" s="75" t="s">
        <v>4</v>
      </c>
      <c r="G1" s="1"/>
      <c r="H1" s="1"/>
    </row>
    <row r="2" spans="1:8" ht="9" customHeight="1">
      <c r="A2" s="21"/>
      <c r="B2" s="22"/>
      <c r="C2" s="22"/>
      <c r="D2" s="22"/>
      <c r="E2" s="22"/>
      <c r="F2" s="23"/>
    </row>
    <row r="3" spans="1:8" ht="14.25" customHeight="1">
      <c r="A3" s="24"/>
      <c r="B3" s="25"/>
      <c r="C3" s="22"/>
      <c r="D3" s="25"/>
      <c r="E3" s="25"/>
      <c r="F3" s="23"/>
    </row>
    <row r="4" spans="1:8" ht="16.95" customHeight="1">
      <c r="A4" s="26"/>
      <c r="B4" s="528" t="s">
        <v>117</v>
      </c>
      <c r="C4" s="27"/>
      <c r="D4" s="28"/>
      <c r="E4" s="28"/>
      <c r="F4" s="29"/>
    </row>
    <row r="5" spans="1:8" ht="15.6" customHeight="1">
      <c r="A5" s="26"/>
      <c r="B5" s="28"/>
      <c r="C5" s="27"/>
      <c r="D5" s="28"/>
      <c r="E5" s="28"/>
      <c r="F5" s="29"/>
    </row>
    <row r="6" spans="1:8" ht="15">
      <c r="A6" s="24"/>
      <c r="B6" s="238" t="s">
        <v>823</v>
      </c>
      <c r="C6" s="529"/>
      <c r="D6" s="530"/>
      <c r="E6" s="238"/>
      <c r="F6" s="98">
        <f>PRELIMINARIES!F544</f>
        <v>0</v>
      </c>
      <c r="G6" s="18"/>
    </row>
    <row r="7" spans="1:8" ht="10.199999999999999" customHeight="1">
      <c r="A7" s="24"/>
      <c r="B7" s="238"/>
      <c r="C7" s="529"/>
      <c r="D7" s="530"/>
      <c r="E7" s="238"/>
      <c r="F7" s="98"/>
    </row>
    <row r="8" spans="1:8" ht="15">
      <c r="A8" s="24"/>
      <c r="B8" s="115" t="s">
        <v>158</v>
      </c>
      <c r="C8" s="529"/>
      <c r="D8" s="530"/>
      <c r="E8" s="238"/>
      <c r="F8" s="98">
        <f>SUBSTRUCTURE!F157</f>
        <v>0</v>
      </c>
    </row>
    <row r="9" spans="1:8" ht="10.199999999999999" customHeight="1">
      <c r="A9" s="24"/>
      <c r="B9" s="239"/>
      <c r="C9" s="529"/>
      <c r="D9" s="530"/>
      <c r="E9" s="623"/>
      <c r="F9" s="98"/>
    </row>
    <row r="10" spans="1:8" ht="15">
      <c r="A10" s="24"/>
      <c r="B10" s="240" t="s">
        <v>161</v>
      </c>
      <c r="C10" s="529"/>
      <c r="D10" s="624"/>
      <c r="E10" s="238"/>
      <c r="F10" s="98">
        <f>'GROUND FLOOR'!F235</f>
        <v>0</v>
      </c>
    </row>
    <row r="11" spans="1:8" ht="10.199999999999999" customHeight="1">
      <c r="A11" s="24"/>
      <c r="B11" s="241"/>
      <c r="C11" s="529"/>
      <c r="D11" s="624"/>
      <c r="E11" s="238"/>
      <c r="F11" s="98"/>
    </row>
    <row r="12" spans="1:8" ht="15">
      <c r="A12" s="24"/>
      <c r="B12" s="240" t="s">
        <v>162</v>
      </c>
      <c r="C12" s="529"/>
      <c r="D12" s="624"/>
      <c r="E12" s="238"/>
      <c r="F12" s="98">
        <f>'FIRST FLOOR'!F266</f>
        <v>0</v>
      </c>
    </row>
    <row r="13" spans="1:8" ht="10.199999999999999" customHeight="1">
      <c r="A13" s="24"/>
      <c r="B13" s="241"/>
      <c r="C13" s="529"/>
      <c r="D13" s="624"/>
      <c r="E13" s="238"/>
      <c r="F13" s="98"/>
    </row>
    <row r="14" spans="1:8" ht="15">
      <c r="A14" s="24"/>
      <c r="B14" s="240" t="s">
        <v>378</v>
      </c>
      <c r="C14" s="529"/>
      <c r="D14" s="835" t="s">
        <v>785</v>
      </c>
      <c r="E14" s="238"/>
      <c r="F14" s="98">
        <f>'ELECTRICALS '!H557</f>
        <v>0</v>
      </c>
    </row>
    <row r="15" spans="1:8" ht="10.199999999999999" customHeight="1">
      <c r="A15" s="24"/>
      <c r="B15" s="240"/>
      <c r="C15" s="529"/>
      <c r="D15" s="530"/>
      <c r="E15" s="238"/>
      <c r="F15" s="98"/>
    </row>
    <row r="16" spans="1:8" ht="15">
      <c r="A16" s="24"/>
      <c r="B16" s="240" t="s">
        <v>617</v>
      </c>
      <c r="C16" s="529"/>
      <c r="D16" s="530"/>
      <c r="E16" s="238"/>
      <c r="F16" s="98">
        <f>PLUMBING!H320</f>
        <v>0</v>
      </c>
    </row>
    <row r="17" spans="1:6" ht="10.199999999999999" customHeight="1">
      <c r="A17" s="24"/>
      <c r="B17" s="241"/>
      <c r="C17" s="529"/>
      <c r="D17" s="530"/>
      <c r="E17" s="238"/>
      <c r="F17" s="98"/>
    </row>
    <row r="18" spans="1:6" ht="15">
      <c r="A18" s="24"/>
      <c r="B18" s="240" t="s">
        <v>788</v>
      </c>
      <c r="C18" s="529"/>
      <c r="D18" s="530"/>
      <c r="E18" s="238"/>
      <c r="F18" s="98">
        <f>MECHANICAL!H93</f>
        <v>0</v>
      </c>
    </row>
    <row r="19" spans="1:6" ht="10.199999999999999" customHeight="1">
      <c r="A19" s="24"/>
      <c r="B19" s="241"/>
      <c r="C19" s="529"/>
      <c r="D19" s="530"/>
      <c r="E19" s="238"/>
      <c r="F19" s="98"/>
    </row>
    <row r="20" spans="1:6" ht="15">
      <c r="A20" s="24"/>
      <c r="B20" s="240" t="s">
        <v>683</v>
      </c>
      <c r="C20" s="529"/>
      <c r="D20" s="530"/>
      <c r="E20" s="238"/>
      <c r="F20" s="98">
        <f>'FIRE-FIGHTING'!F34</f>
        <v>0</v>
      </c>
    </row>
    <row r="21" spans="1:6" ht="10.199999999999999" customHeight="1">
      <c r="A21" s="24"/>
      <c r="B21" s="241"/>
      <c r="C21" s="529"/>
      <c r="D21" s="530"/>
      <c r="E21" s="238"/>
      <c r="F21" s="98"/>
    </row>
    <row r="22" spans="1:6" ht="15">
      <c r="A22" s="24"/>
      <c r="B22" s="240" t="s">
        <v>703</v>
      </c>
      <c r="C22" s="529"/>
      <c r="D22" s="530"/>
      <c r="E22" s="238"/>
      <c r="F22" s="98">
        <f>'GRID TIED SOLAR SYSTEM'!F10</f>
        <v>0</v>
      </c>
    </row>
    <row r="23" spans="1:6" ht="10.199999999999999" customHeight="1">
      <c r="A23" s="24"/>
      <c r="B23" s="241"/>
      <c r="C23" s="529"/>
      <c r="D23" s="530"/>
      <c r="E23" s="238"/>
      <c r="F23" s="98"/>
    </row>
    <row r="24" spans="1:6" ht="15">
      <c r="A24" s="24"/>
      <c r="B24" s="240" t="s">
        <v>705</v>
      </c>
      <c r="C24" s="529"/>
      <c r="D24" s="530"/>
      <c r="E24" s="238"/>
      <c r="F24" s="98">
        <f>'EXTERNAL PAVING &amp; GRASSING'!F68</f>
        <v>0</v>
      </c>
    </row>
    <row r="25" spans="1:6" ht="10.199999999999999" customHeight="1">
      <c r="A25" s="24"/>
      <c r="B25" s="241"/>
      <c r="C25" s="529"/>
      <c r="D25" s="530"/>
      <c r="E25" s="238"/>
      <c r="F25" s="98"/>
    </row>
    <row r="26" spans="1:6" ht="15">
      <c r="A26" s="24"/>
      <c r="B26" s="240" t="s">
        <v>741</v>
      </c>
      <c r="C26" s="529"/>
      <c r="D26" s="530"/>
      <c r="E26" s="238"/>
      <c r="F26" s="98">
        <f>'FENCE WALL'!F109</f>
        <v>0</v>
      </c>
    </row>
    <row r="27" spans="1:6" ht="15">
      <c r="A27" s="24"/>
      <c r="B27" s="241"/>
      <c r="C27" s="529"/>
      <c r="D27" s="530"/>
      <c r="E27" s="238"/>
      <c r="F27" s="98"/>
    </row>
    <row r="28" spans="1:6" ht="15">
      <c r="A28" s="24"/>
      <c r="B28" s="241"/>
      <c r="C28" s="529"/>
      <c r="D28" s="530"/>
      <c r="E28" s="238"/>
      <c r="F28" s="98"/>
    </row>
    <row r="29" spans="1:6" ht="15">
      <c r="A29" s="24"/>
      <c r="B29" s="241"/>
      <c r="C29" s="529"/>
      <c r="D29" s="530"/>
      <c r="E29" s="238"/>
      <c r="F29" s="98"/>
    </row>
    <row r="30" spans="1:6" ht="15">
      <c r="A30" s="24"/>
      <c r="B30" s="241"/>
      <c r="C30" s="529"/>
      <c r="D30" s="530"/>
      <c r="E30" s="238"/>
      <c r="F30" s="98"/>
    </row>
    <row r="31" spans="1:6" ht="15">
      <c r="A31" s="24"/>
      <c r="B31" s="241"/>
      <c r="C31" s="529"/>
      <c r="D31" s="530"/>
      <c r="E31" s="238"/>
      <c r="F31" s="98"/>
    </row>
    <row r="32" spans="1:6" ht="15">
      <c r="A32" s="24"/>
      <c r="B32" s="241"/>
      <c r="C32" s="529"/>
      <c r="D32" s="530"/>
      <c r="E32" s="238"/>
      <c r="F32" s="98"/>
    </row>
    <row r="33" spans="1:9" ht="15">
      <c r="A33" s="24"/>
      <c r="B33" s="148"/>
      <c r="C33" s="529"/>
      <c r="D33" s="530"/>
      <c r="E33" s="238"/>
      <c r="F33" s="98"/>
    </row>
    <row r="34" spans="1:9" ht="14.4" customHeight="1">
      <c r="A34" s="24"/>
      <c r="B34" s="149"/>
      <c r="C34" s="529"/>
      <c r="D34" s="530"/>
      <c r="E34" s="238"/>
      <c r="F34" s="98"/>
    </row>
    <row r="35" spans="1:9" ht="15">
      <c r="A35" s="24"/>
      <c r="B35" s="147" t="s">
        <v>159</v>
      </c>
      <c r="C35" s="529"/>
      <c r="D35" s="530"/>
      <c r="E35" s="238"/>
      <c r="F35" s="154"/>
      <c r="G35" s="17"/>
      <c r="I35" s="17"/>
    </row>
    <row r="36" spans="1:9" ht="15">
      <c r="A36" s="24"/>
      <c r="B36" s="238"/>
      <c r="C36" s="529"/>
      <c r="D36" s="530"/>
      <c r="E36" s="238"/>
      <c r="F36" s="98">
        <f>SUM(F6:F35)</f>
        <v>0</v>
      </c>
    </row>
    <row r="37" spans="1:9" ht="15">
      <c r="A37" s="24"/>
      <c r="B37" s="531"/>
      <c r="C37" s="529"/>
      <c r="D37" s="530"/>
      <c r="E37" s="238"/>
      <c r="F37" s="98"/>
    </row>
    <row r="38" spans="1:9" ht="15">
      <c r="A38" s="24"/>
      <c r="B38" s="531"/>
      <c r="C38" s="529"/>
      <c r="D38" s="530"/>
      <c r="E38" s="238"/>
      <c r="F38" s="98"/>
      <c r="G38" s="18"/>
    </row>
    <row r="39" spans="1:9" ht="15">
      <c r="A39" s="24"/>
      <c r="B39" s="34" t="s">
        <v>796</v>
      </c>
      <c r="C39" s="529"/>
      <c r="D39" s="530"/>
      <c r="E39" s="238"/>
      <c r="F39" s="154">
        <f>F36*0.1</f>
        <v>0</v>
      </c>
    </row>
    <row r="40" spans="1:9" ht="15">
      <c r="A40" s="24"/>
      <c r="B40" s="238"/>
      <c r="C40" s="529"/>
      <c r="D40" s="530"/>
      <c r="E40" s="238"/>
      <c r="F40" s="98"/>
    </row>
    <row r="41" spans="1:9" thickBot="1">
      <c r="A41" s="24"/>
      <c r="B41" s="238"/>
      <c r="C41" s="529"/>
      <c r="D41" s="530"/>
      <c r="E41" s="238"/>
      <c r="F41" s="532"/>
    </row>
    <row r="42" spans="1:9" ht="15">
      <c r="A42" s="24"/>
      <c r="B42" s="238"/>
      <c r="C42" s="529"/>
      <c r="D42" s="530"/>
      <c r="E42" s="238"/>
      <c r="F42" s="98"/>
    </row>
    <row r="43" spans="1:9" thickBot="1">
      <c r="A43" s="24"/>
      <c r="B43" s="35" t="s">
        <v>160</v>
      </c>
      <c r="C43" s="529"/>
      <c r="D43" s="530"/>
      <c r="E43" s="238"/>
      <c r="F43" s="532">
        <f>SUM(F36:F42)</f>
        <v>0</v>
      </c>
    </row>
    <row r="44" spans="1:9" ht="15">
      <c r="A44" s="24"/>
      <c r="B44" s="238"/>
      <c r="C44" s="529"/>
      <c r="D44" s="530"/>
      <c r="E44" s="238"/>
      <c r="F44" s="98"/>
    </row>
    <row r="45" spans="1:9" ht="15">
      <c r="A45" s="24"/>
      <c r="B45" s="238"/>
      <c r="C45" s="529"/>
      <c r="D45" s="530"/>
      <c r="E45" s="238"/>
      <c r="F45" s="98"/>
    </row>
    <row r="46" spans="1:9" ht="15">
      <c r="A46" s="24"/>
      <c r="B46" s="238"/>
      <c r="C46" s="529"/>
      <c r="D46" s="530"/>
      <c r="E46" s="238"/>
      <c r="F46" s="98"/>
    </row>
    <row r="47" spans="1:9" ht="17.399999999999999">
      <c r="A47" s="24"/>
      <c r="B47" s="36"/>
      <c r="C47" s="30"/>
      <c r="D47" s="31"/>
      <c r="E47" s="32"/>
      <c r="F47" s="33"/>
    </row>
    <row r="48" spans="1:9" ht="17.399999999999999">
      <c r="A48" s="24"/>
      <c r="B48" s="36"/>
      <c r="C48" s="30"/>
      <c r="D48" s="31"/>
      <c r="E48" s="32"/>
      <c r="F48" s="33"/>
      <c r="H48" s="18"/>
    </row>
    <row r="49" spans="1:6" ht="17.399999999999999">
      <c r="A49" s="618"/>
      <c r="B49" s="619"/>
      <c r="C49" s="620"/>
      <c r="D49" s="621"/>
      <c r="E49" s="622"/>
      <c r="F49" s="616"/>
    </row>
    <row r="50" spans="1:6" ht="28.2" thickBot="1">
      <c r="A50" s="24"/>
      <c r="B50" s="615" t="s">
        <v>784</v>
      </c>
      <c r="C50" s="30"/>
      <c r="D50" s="31"/>
      <c r="E50" s="32"/>
      <c r="F50" s="617">
        <f>F43</f>
        <v>0</v>
      </c>
    </row>
    <row r="51" spans="1:6" ht="18" thickTop="1">
      <c r="A51" s="24"/>
      <c r="B51" s="36"/>
      <c r="C51" s="37"/>
      <c r="D51" s="31"/>
      <c r="E51" s="32"/>
      <c r="F51" s="33"/>
    </row>
    <row r="52" spans="1:6" ht="77.400000000000006" customHeight="1">
      <c r="A52" s="24"/>
      <c r="B52" s="1"/>
      <c r="C52" s="37"/>
      <c r="D52" s="31"/>
      <c r="E52" s="32"/>
      <c r="F52" s="891"/>
    </row>
    <row r="53" spans="1:6" ht="17.399999999999999">
      <c r="A53" s="24"/>
      <c r="B53" s="36"/>
      <c r="C53" s="37"/>
      <c r="D53" s="31"/>
      <c r="E53" s="32"/>
      <c r="F53" s="33"/>
    </row>
    <row r="54" spans="1:6" ht="17.399999999999999">
      <c r="A54" s="24"/>
      <c r="B54" s="36"/>
      <c r="C54" s="37"/>
      <c r="D54" s="31"/>
      <c r="E54" s="32"/>
      <c r="F54" s="33"/>
    </row>
    <row r="55" spans="1:6" ht="17.399999999999999">
      <c r="A55" s="24"/>
      <c r="B55" s="36"/>
      <c r="C55" s="37"/>
      <c r="D55" s="31"/>
      <c r="E55" s="32"/>
      <c r="F55" s="33"/>
    </row>
    <row r="56" spans="1:6" ht="17.399999999999999">
      <c r="A56" s="24"/>
      <c r="B56" s="36"/>
      <c r="C56" s="37"/>
      <c r="D56" s="31"/>
      <c r="E56" s="32"/>
      <c r="F56" s="33"/>
    </row>
    <row r="57" spans="1:6" ht="17.399999999999999">
      <c r="A57" s="24"/>
      <c r="B57" s="36"/>
      <c r="C57" s="37"/>
      <c r="D57" s="31"/>
      <c r="E57" s="32"/>
      <c r="F57" s="33"/>
    </row>
    <row r="58" spans="1:6" ht="17.399999999999999">
      <c r="A58" s="24"/>
      <c r="B58" s="36"/>
      <c r="C58" s="37"/>
      <c r="D58" s="31"/>
      <c r="E58" s="32"/>
      <c r="F58" s="33"/>
    </row>
    <row r="59" spans="1:6" ht="17.399999999999999">
      <c r="A59" s="24"/>
      <c r="B59" s="36"/>
      <c r="C59" s="37"/>
      <c r="D59" s="31"/>
      <c r="E59" s="32"/>
      <c r="F59" s="33"/>
    </row>
    <row r="60" spans="1:6" ht="17.399999999999999">
      <c r="A60" s="24"/>
      <c r="B60" s="36"/>
      <c r="C60" s="37"/>
      <c r="D60" s="31"/>
      <c r="E60" s="32"/>
      <c r="F60" s="33"/>
    </row>
    <row r="61" spans="1:6" ht="17.399999999999999">
      <c r="A61" s="24"/>
      <c r="B61" s="36"/>
      <c r="C61" s="37"/>
      <c r="D61" s="31"/>
      <c r="E61" s="32"/>
      <c r="F61" s="33"/>
    </row>
    <row r="62" spans="1:6" ht="17.399999999999999">
      <c r="A62" s="24"/>
      <c r="B62" s="36"/>
      <c r="C62" s="37"/>
      <c r="D62" s="31"/>
      <c r="E62" s="32"/>
      <c r="F62" s="33"/>
    </row>
    <row r="63" spans="1:6" ht="17.399999999999999">
      <c r="A63" s="24"/>
      <c r="B63" s="36"/>
      <c r="C63" s="37"/>
      <c r="D63" s="31"/>
      <c r="E63" s="32"/>
      <c r="F63" s="33"/>
    </row>
    <row r="64" spans="1:6" ht="17.399999999999999">
      <c r="A64" s="21"/>
      <c r="B64" s="36"/>
      <c r="C64" s="30"/>
      <c r="D64" s="38"/>
      <c r="E64" s="39"/>
      <c r="F64" s="33"/>
    </row>
    <row r="65" spans="1:6" ht="21" customHeight="1">
      <c r="A65" s="21"/>
      <c r="B65" s="35"/>
      <c r="C65" s="39"/>
      <c r="D65" s="38"/>
      <c r="E65" s="39"/>
      <c r="F65" s="40"/>
    </row>
    <row r="66" spans="1:6" ht="18">
      <c r="A66" s="11"/>
      <c r="B66" s="7"/>
      <c r="C66" s="4"/>
      <c r="D66" s="10"/>
      <c r="E66" s="7"/>
      <c r="F66" s="8"/>
    </row>
    <row r="67" spans="1:6" ht="18">
      <c r="A67" s="12"/>
      <c r="B67" s="13"/>
      <c r="C67" s="16"/>
      <c r="D67" s="14"/>
      <c r="E67" s="13"/>
      <c r="F67" s="9"/>
    </row>
  </sheetData>
  <pageMargins left="0.7" right="0.7" top="0.75" bottom="0.75" header="0.3" footer="0.3"/>
  <pageSetup scale="6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B5167-6EFE-4F01-B4C5-538C746F5F85}">
  <dimension ref="A1:F1175"/>
  <sheetViews>
    <sheetView view="pageBreakPreview" zoomScale="70" zoomScaleNormal="40" zoomScaleSheetLayoutView="70" workbookViewId="0">
      <selection activeCell="F544" sqref="F544"/>
    </sheetView>
  </sheetViews>
  <sheetFormatPr defaultColWidth="11.44140625" defaultRowHeight="13.8"/>
  <cols>
    <col min="1" max="1" width="7.6640625" style="447" customWidth="1"/>
    <col min="2" max="2" width="82.33203125" style="447" customWidth="1"/>
    <col min="3" max="3" width="6" style="447" bestFit="1" customWidth="1"/>
    <col min="4" max="5" width="7.6640625" style="447" customWidth="1"/>
    <col min="6" max="6" width="18.33203125" style="447" customWidth="1"/>
    <col min="7" max="16384" width="11.44140625" style="111"/>
  </cols>
  <sheetData>
    <row r="1" spans="1:6" ht="26.25" customHeight="1" thickBot="1">
      <c r="A1" s="966" t="s">
        <v>827</v>
      </c>
      <c r="B1" s="966"/>
      <c r="C1" s="966"/>
      <c r="D1" s="966"/>
      <c r="E1" s="966"/>
      <c r="F1" s="966"/>
    </row>
    <row r="2" spans="1:6" s="838" customFormat="1" ht="27" customHeight="1" thickBot="1">
      <c r="A2" s="836" t="s">
        <v>71</v>
      </c>
      <c r="B2" s="837" t="s">
        <v>0</v>
      </c>
      <c r="C2" s="837" t="s">
        <v>380</v>
      </c>
      <c r="D2" s="837" t="s">
        <v>1</v>
      </c>
      <c r="E2" s="837" t="s">
        <v>3</v>
      </c>
      <c r="F2" s="837" t="s">
        <v>828</v>
      </c>
    </row>
    <row r="3" spans="1:6" s="684" customFormat="1" ht="9.75" customHeight="1">
      <c r="A3" s="839"/>
      <c r="B3" s="840"/>
      <c r="C3" s="840"/>
      <c r="D3" s="840"/>
      <c r="E3" s="840"/>
      <c r="F3" s="840"/>
    </row>
    <row r="4" spans="1:6" s="684" customFormat="1">
      <c r="A4" s="839"/>
      <c r="B4" s="841"/>
      <c r="C4" s="842"/>
      <c r="D4" s="842"/>
      <c r="E4" s="842"/>
      <c r="F4" s="842"/>
    </row>
    <row r="5" spans="1:6" s="684" customFormat="1" ht="18.75" customHeight="1">
      <c r="A5" s="839" t="s">
        <v>5</v>
      </c>
      <c r="B5" s="843" t="s">
        <v>829</v>
      </c>
      <c r="C5" s="843"/>
      <c r="D5" s="843"/>
      <c r="E5" s="843"/>
      <c r="F5" s="843"/>
    </row>
    <row r="6" spans="1:6" s="684" customFormat="1" ht="133.5" customHeight="1">
      <c r="A6" s="839"/>
      <c r="B6" s="844" t="s">
        <v>830</v>
      </c>
      <c r="C6" s="844"/>
      <c r="D6" s="844"/>
      <c r="E6" s="844"/>
      <c r="F6" s="845"/>
    </row>
    <row r="7" spans="1:6" s="684" customFormat="1" ht="19.2" customHeight="1">
      <c r="A7" s="839"/>
      <c r="B7" s="846"/>
      <c r="C7" s="846"/>
      <c r="D7" s="846"/>
      <c r="E7" s="846"/>
      <c r="F7" s="846"/>
    </row>
    <row r="8" spans="1:6" s="684" customFormat="1" ht="99.75" customHeight="1">
      <c r="A8" s="839" t="s">
        <v>7</v>
      </c>
      <c r="B8" s="847" t="s">
        <v>831</v>
      </c>
      <c r="C8" s="847"/>
      <c r="D8" s="847"/>
      <c r="E8" s="847"/>
      <c r="F8" s="847"/>
    </row>
    <row r="9" spans="1:6" s="684" customFormat="1" ht="17.25" customHeight="1">
      <c r="A9" s="839" t="s">
        <v>8</v>
      </c>
      <c r="B9" s="848" t="s">
        <v>832</v>
      </c>
      <c r="C9" s="848"/>
      <c r="D9" s="848"/>
      <c r="E9" s="848"/>
      <c r="F9" s="848"/>
    </row>
    <row r="10" spans="1:6" s="684" customFormat="1" ht="6" customHeight="1">
      <c r="A10" s="839"/>
      <c r="B10" s="848"/>
      <c r="C10" s="848"/>
      <c r="D10" s="848"/>
      <c r="E10" s="848"/>
      <c r="F10" s="848"/>
    </row>
    <row r="11" spans="1:6" s="684" customFormat="1" ht="177.75" customHeight="1">
      <c r="A11" s="839"/>
      <c r="B11" s="849" t="s">
        <v>833</v>
      </c>
      <c r="C11" s="849"/>
      <c r="D11" s="849"/>
      <c r="E11" s="849"/>
      <c r="F11" s="849"/>
    </row>
    <row r="12" spans="1:6" s="684" customFormat="1" ht="21.75" customHeight="1">
      <c r="A12" s="839" t="s">
        <v>9</v>
      </c>
      <c r="B12" s="848" t="s">
        <v>834</v>
      </c>
      <c r="C12" s="848"/>
      <c r="D12" s="848"/>
      <c r="E12" s="848"/>
      <c r="F12" s="848"/>
    </row>
    <row r="13" spans="1:6" s="684" customFormat="1" ht="46.2" customHeight="1">
      <c r="A13" s="839"/>
      <c r="B13" s="850" t="s">
        <v>835</v>
      </c>
      <c r="C13" s="850"/>
      <c r="D13" s="850"/>
      <c r="E13" s="850"/>
      <c r="F13" s="850"/>
    </row>
    <row r="14" spans="1:6" s="684" customFormat="1" ht="12" customHeight="1">
      <c r="A14" s="839"/>
      <c r="B14" s="850"/>
      <c r="C14" s="850"/>
      <c r="D14" s="850"/>
      <c r="E14" s="850"/>
      <c r="F14" s="850"/>
    </row>
    <row r="15" spans="1:6" s="684" customFormat="1" ht="82.8">
      <c r="A15" s="839" t="s">
        <v>10</v>
      </c>
      <c r="B15" s="850" t="s">
        <v>836</v>
      </c>
      <c r="C15" s="850"/>
      <c r="D15" s="850"/>
      <c r="E15" s="850"/>
      <c r="F15" s="850"/>
    </row>
    <row r="16" spans="1:6" s="684" customFormat="1">
      <c r="A16" s="839" t="s">
        <v>11</v>
      </c>
      <c r="B16" s="851" t="s">
        <v>837</v>
      </c>
      <c r="C16" s="851"/>
      <c r="D16" s="851"/>
      <c r="E16" s="851"/>
      <c r="F16" s="851"/>
    </row>
    <row r="17" spans="1:6" s="684" customFormat="1" ht="82.8">
      <c r="A17" s="839"/>
      <c r="B17" s="852" t="s">
        <v>838</v>
      </c>
      <c r="C17" s="852"/>
      <c r="D17" s="852"/>
      <c r="E17" s="852"/>
      <c r="F17" s="852"/>
    </row>
    <row r="18" spans="1:6" s="684" customFormat="1" ht="14.4" thickBot="1">
      <c r="A18" s="839"/>
      <c r="B18" s="850"/>
      <c r="C18" s="850"/>
      <c r="D18" s="850"/>
      <c r="E18" s="850"/>
      <c r="F18" s="850"/>
    </row>
    <row r="19" spans="1:6" s="684" customFormat="1" ht="14.4" thickBot="1">
      <c r="A19" s="836"/>
      <c r="B19" s="853" t="s">
        <v>839</v>
      </c>
      <c r="C19" s="853"/>
      <c r="D19" s="853"/>
      <c r="E19" s="853"/>
      <c r="F19" s="853"/>
    </row>
    <row r="20" spans="1:6" s="684" customFormat="1" ht="21.75" customHeight="1">
      <c r="A20" s="839" t="s">
        <v>5</v>
      </c>
      <c r="B20" s="848" t="s">
        <v>840</v>
      </c>
      <c r="C20" s="848"/>
      <c r="D20" s="848"/>
      <c r="E20" s="848"/>
      <c r="F20" s="848"/>
    </row>
    <row r="21" spans="1:6" s="684" customFormat="1" ht="27.6">
      <c r="A21" s="839"/>
      <c r="B21" s="850" t="s">
        <v>841</v>
      </c>
      <c r="C21" s="850"/>
      <c r="D21" s="850"/>
      <c r="E21" s="850"/>
      <c r="F21" s="850"/>
    </row>
    <row r="22" spans="1:6" s="684" customFormat="1" ht="16.2">
      <c r="A22" s="839"/>
      <c r="B22" s="534" t="s">
        <v>842</v>
      </c>
      <c r="C22" s="534"/>
      <c r="D22" s="534"/>
      <c r="E22" s="534"/>
      <c r="F22" s="534"/>
    </row>
    <row r="23" spans="1:6" s="684" customFormat="1" ht="16.2">
      <c r="A23" s="839"/>
      <c r="B23" s="534" t="s">
        <v>843</v>
      </c>
      <c r="C23" s="534"/>
      <c r="D23" s="534"/>
      <c r="E23" s="534"/>
      <c r="F23" s="534"/>
    </row>
    <row r="24" spans="1:6" s="684" customFormat="1">
      <c r="A24" s="839"/>
      <c r="B24" s="534" t="s">
        <v>844</v>
      </c>
      <c r="C24" s="534"/>
      <c r="D24" s="534"/>
      <c r="E24" s="534"/>
      <c r="F24" s="534"/>
    </row>
    <row r="25" spans="1:6" s="684" customFormat="1">
      <c r="A25" s="839"/>
      <c r="B25" s="534" t="s">
        <v>845</v>
      </c>
      <c r="C25" s="534"/>
      <c r="D25" s="534"/>
      <c r="E25" s="534"/>
      <c r="F25" s="534"/>
    </row>
    <row r="26" spans="1:6" s="684" customFormat="1">
      <c r="A26" s="839"/>
      <c r="B26" s="534" t="s">
        <v>846</v>
      </c>
      <c r="C26" s="534"/>
      <c r="D26" s="534"/>
      <c r="E26" s="534"/>
      <c r="F26" s="534"/>
    </row>
    <row r="27" spans="1:6" s="684" customFormat="1">
      <c r="A27" s="839"/>
      <c r="B27" s="534" t="s">
        <v>847</v>
      </c>
      <c r="C27" s="534"/>
      <c r="D27" s="534"/>
      <c r="E27" s="534"/>
      <c r="F27" s="534"/>
    </row>
    <row r="28" spans="1:6" s="684" customFormat="1">
      <c r="A28" s="839"/>
      <c r="B28" s="534" t="s">
        <v>848</v>
      </c>
      <c r="C28" s="534"/>
      <c r="D28" s="534"/>
      <c r="E28" s="534"/>
      <c r="F28" s="534"/>
    </row>
    <row r="29" spans="1:6" s="684" customFormat="1">
      <c r="A29" s="839"/>
      <c r="B29" s="534"/>
      <c r="C29" s="534"/>
      <c r="D29" s="534"/>
      <c r="E29" s="534"/>
      <c r="F29" s="534"/>
    </row>
    <row r="30" spans="1:6" s="684" customFormat="1" ht="21.75" customHeight="1">
      <c r="A30" s="839" t="s">
        <v>7</v>
      </c>
      <c r="B30" s="848" t="s">
        <v>849</v>
      </c>
      <c r="C30" s="848"/>
      <c r="D30" s="848"/>
      <c r="E30" s="848"/>
      <c r="F30" s="848"/>
    </row>
    <row r="31" spans="1:6" s="684" customFormat="1" ht="55.2">
      <c r="A31" s="839"/>
      <c r="B31" s="850" t="s">
        <v>850</v>
      </c>
      <c r="C31" s="850"/>
      <c r="D31" s="850"/>
      <c r="E31" s="850"/>
      <c r="F31" s="850"/>
    </row>
    <row r="32" spans="1:6" s="684" customFormat="1">
      <c r="A32" s="839"/>
      <c r="B32" s="534"/>
      <c r="C32" s="534"/>
      <c r="D32" s="534"/>
      <c r="E32" s="534"/>
      <c r="F32" s="534"/>
    </row>
    <row r="33" spans="1:6" s="684" customFormat="1" ht="17.25" customHeight="1">
      <c r="A33" s="839" t="s">
        <v>8</v>
      </c>
      <c r="B33" s="848" t="s">
        <v>851</v>
      </c>
      <c r="C33" s="848"/>
      <c r="D33" s="848"/>
      <c r="E33" s="848"/>
      <c r="F33" s="848"/>
    </row>
    <row r="34" spans="1:6" s="684" customFormat="1" ht="82.8">
      <c r="A34" s="839"/>
      <c r="B34" s="854" t="s">
        <v>852</v>
      </c>
      <c r="C34" s="850"/>
      <c r="D34" s="850"/>
      <c r="E34" s="850"/>
      <c r="F34" s="850"/>
    </row>
    <row r="35" spans="1:6" s="684" customFormat="1">
      <c r="A35" s="839"/>
      <c r="B35" s="534"/>
      <c r="C35" s="534"/>
      <c r="D35" s="534"/>
      <c r="E35" s="534"/>
      <c r="F35" s="534"/>
    </row>
    <row r="36" spans="1:6" s="684" customFormat="1" ht="16.5" customHeight="1">
      <c r="A36" s="839" t="s">
        <v>9</v>
      </c>
      <c r="B36" s="848" t="s">
        <v>853</v>
      </c>
      <c r="C36" s="848"/>
      <c r="D36" s="848"/>
      <c r="E36" s="848"/>
      <c r="F36" s="848"/>
    </row>
    <row r="37" spans="1:6" s="684" customFormat="1" ht="7.5" customHeight="1">
      <c r="A37" s="839"/>
      <c r="B37" s="848"/>
      <c r="C37" s="848"/>
      <c r="D37" s="848"/>
      <c r="E37" s="848"/>
      <c r="F37" s="848"/>
    </row>
    <row r="38" spans="1:6" s="684" customFormat="1" ht="96.6">
      <c r="A38" s="839"/>
      <c r="B38" s="850" t="s">
        <v>854</v>
      </c>
      <c r="C38" s="850"/>
      <c r="D38" s="850"/>
      <c r="E38" s="850"/>
      <c r="F38" s="850"/>
    </row>
    <row r="39" spans="1:6" s="684" customFormat="1" ht="21.75" customHeight="1">
      <c r="A39" s="839" t="s">
        <v>10</v>
      </c>
      <c r="B39" s="848" t="s">
        <v>855</v>
      </c>
      <c r="C39" s="848"/>
      <c r="D39" s="848"/>
      <c r="E39" s="848"/>
      <c r="F39" s="848"/>
    </row>
    <row r="40" spans="1:6" s="684" customFormat="1" ht="82.8">
      <c r="A40" s="839"/>
      <c r="B40" s="855" t="s">
        <v>856</v>
      </c>
      <c r="C40" s="855"/>
      <c r="D40" s="855"/>
      <c r="E40" s="855"/>
      <c r="F40" s="855"/>
    </row>
    <row r="41" spans="1:6" s="684" customFormat="1" ht="11.25" customHeight="1">
      <c r="A41" s="839"/>
      <c r="B41" s="855"/>
      <c r="C41" s="855"/>
      <c r="D41" s="855"/>
      <c r="E41" s="855"/>
      <c r="F41" s="855"/>
    </row>
    <row r="42" spans="1:6" s="684" customFormat="1" ht="21.75" customHeight="1">
      <c r="A42" s="839" t="s">
        <v>11</v>
      </c>
      <c r="B42" s="848" t="s">
        <v>857</v>
      </c>
      <c r="C42" s="848"/>
      <c r="D42" s="848"/>
      <c r="E42" s="848"/>
      <c r="F42" s="848"/>
    </row>
    <row r="43" spans="1:6" s="684" customFormat="1" ht="126.75" customHeight="1">
      <c r="A43" s="839"/>
      <c r="B43" s="850" t="s">
        <v>858</v>
      </c>
      <c r="C43" s="850"/>
      <c r="D43" s="850"/>
      <c r="E43" s="850"/>
      <c r="F43" s="850"/>
    </row>
    <row r="44" spans="1:6" s="684" customFormat="1" ht="3" customHeight="1">
      <c r="A44" s="839"/>
      <c r="B44" s="534"/>
      <c r="C44" s="534"/>
      <c r="D44" s="534"/>
      <c r="E44" s="534"/>
      <c r="F44" s="534"/>
    </row>
    <row r="45" spans="1:6" s="684" customFormat="1" ht="41.4">
      <c r="A45" s="839"/>
      <c r="B45" s="850" t="s">
        <v>859</v>
      </c>
      <c r="C45" s="850"/>
      <c r="D45" s="850"/>
      <c r="E45" s="850"/>
      <c r="F45" s="850"/>
    </row>
    <row r="46" spans="1:6" s="684" customFormat="1" ht="13.5" customHeight="1" thickBot="1">
      <c r="A46" s="839"/>
      <c r="B46" s="534"/>
      <c r="C46" s="534"/>
      <c r="D46" s="534"/>
      <c r="E46" s="534"/>
      <c r="F46" s="534"/>
    </row>
    <row r="47" spans="1:6" s="684" customFormat="1" ht="13.5" customHeight="1" thickBot="1">
      <c r="A47" s="836"/>
      <c r="B47" s="853" t="s">
        <v>839</v>
      </c>
      <c r="C47" s="853"/>
      <c r="D47" s="853"/>
      <c r="E47" s="853"/>
      <c r="F47" s="853"/>
    </row>
    <row r="48" spans="1:6" s="684" customFormat="1" ht="18" customHeight="1">
      <c r="A48" s="839" t="s">
        <v>5</v>
      </c>
      <c r="B48" s="848" t="s">
        <v>860</v>
      </c>
      <c r="C48" s="848"/>
      <c r="D48" s="848"/>
      <c r="E48" s="848"/>
      <c r="F48" s="848"/>
    </row>
    <row r="49" spans="1:6" s="684" customFormat="1" ht="20.25" customHeight="1">
      <c r="A49" s="839"/>
      <c r="B49" s="856" t="s">
        <v>861</v>
      </c>
      <c r="C49" s="850"/>
      <c r="D49" s="850"/>
      <c r="E49" s="850"/>
      <c r="F49" s="850"/>
    </row>
    <row r="50" spans="1:6" s="684" customFormat="1">
      <c r="A50" s="839"/>
      <c r="B50" s="857"/>
      <c r="C50" s="857"/>
      <c r="D50" s="857"/>
      <c r="E50" s="857"/>
      <c r="F50" s="857"/>
    </row>
    <row r="51" spans="1:6" s="684" customFormat="1" ht="18" customHeight="1">
      <c r="A51" s="839" t="s">
        <v>7</v>
      </c>
      <c r="B51" s="848" t="s">
        <v>862</v>
      </c>
      <c r="C51" s="848"/>
      <c r="D51" s="848"/>
      <c r="E51" s="848"/>
      <c r="F51" s="848"/>
    </row>
    <row r="52" spans="1:6" s="684" customFormat="1" ht="7.5" customHeight="1">
      <c r="A52" s="839"/>
      <c r="B52" s="858"/>
      <c r="C52" s="858"/>
      <c r="D52" s="858"/>
      <c r="E52" s="858"/>
      <c r="F52" s="858"/>
    </row>
    <row r="53" spans="1:6" s="684" customFormat="1" ht="28.8">
      <c r="A53" s="839"/>
      <c r="B53" s="858" t="s">
        <v>863</v>
      </c>
      <c r="C53" s="857"/>
      <c r="D53" s="857"/>
      <c r="E53" s="857"/>
      <c r="F53" s="857"/>
    </row>
    <row r="54" spans="1:6" s="684" customFormat="1">
      <c r="A54" s="839"/>
      <c r="B54" s="857"/>
      <c r="C54" s="857"/>
      <c r="D54" s="857"/>
      <c r="E54" s="857"/>
      <c r="F54" s="857"/>
    </row>
    <row r="55" spans="1:6" s="684" customFormat="1">
      <c r="A55" s="839"/>
      <c r="B55" s="859" t="s">
        <v>864</v>
      </c>
      <c r="C55" s="860"/>
      <c r="D55" s="860"/>
      <c r="E55" s="860"/>
      <c r="F55" s="860"/>
    </row>
    <row r="56" spans="1:6" s="684" customFormat="1" ht="15.75" customHeight="1">
      <c r="A56" s="839"/>
      <c r="B56" s="843"/>
      <c r="C56" s="843"/>
      <c r="D56" s="843"/>
      <c r="E56" s="843"/>
      <c r="F56" s="843"/>
    </row>
    <row r="57" spans="1:6" s="684" customFormat="1" ht="12.75" customHeight="1">
      <c r="A57" s="840"/>
      <c r="B57" s="534" t="s">
        <v>865</v>
      </c>
      <c r="C57" s="534"/>
      <c r="D57" s="534"/>
      <c r="E57" s="534"/>
      <c r="F57" s="534"/>
    </row>
    <row r="58" spans="1:6" s="684" customFormat="1" ht="12.75" customHeight="1">
      <c r="A58" s="840"/>
      <c r="B58" s="534" t="s">
        <v>73</v>
      </c>
      <c r="C58" s="534"/>
      <c r="D58" s="534"/>
      <c r="E58" s="534"/>
      <c r="F58" s="534"/>
    </row>
    <row r="59" spans="1:6" s="684" customFormat="1" ht="12.75" customHeight="1">
      <c r="A59" s="840"/>
      <c r="B59" s="534"/>
      <c r="C59" s="534"/>
      <c r="D59" s="534"/>
      <c r="E59" s="534"/>
      <c r="F59" s="534"/>
    </row>
    <row r="60" spans="1:6" s="684" customFormat="1" ht="12.75" customHeight="1">
      <c r="A60" s="840"/>
      <c r="B60" s="534" t="s">
        <v>866</v>
      </c>
      <c r="C60" s="534"/>
      <c r="D60" s="534"/>
      <c r="E60" s="534"/>
      <c r="F60" s="534"/>
    </row>
    <row r="61" spans="1:6" s="684" customFormat="1" ht="12.75" customHeight="1">
      <c r="A61" s="840"/>
      <c r="B61" s="534"/>
      <c r="C61" s="534"/>
      <c r="D61" s="534"/>
      <c r="E61" s="534"/>
      <c r="F61" s="534"/>
    </row>
    <row r="62" spans="1:6" s="684" customFormat="1" ht="12.75" customHeight="1">
      <c r="A62" s="840"/>
      <c r="B62" s="534" t="s">
        <v>867</v>
      </c>
      <c r="C62" s="534"/>
      <c r="D62" s="534"/>
      <c r="E62" s="534"/>
      <c r="F62" s="534"/>
    </row>
    <row r="63" spans="1:6" s="684" customFormat="1" ht="12.75" customHeight="1">
      <c r="A63" s="840"/>
      <c r="B63" s="534"/>
      <c r="C63" s="534"/>
      <c r="D63" s="534"/>
      <c r="E63" s="534"/>
      <c r="F63" s="534"/>
    </row>
    <row r="64" spans="1:6" s="684" customFormat="1" ht="12.75" customHeight="1">
      <c r="A64" s="840"/>
      <c r="B64" s="534" t="s">
        <v>868</v>
      </c>
      <c r="C64" s="534"/>
      <c r="D64" s="534"/>
      <c r="E64" s="534"/>
      <c r="F64" s="534"/>
    </row>
    <row r="65" spans="1:6" s="684" customFormat="1" ht="12.75" customHeight="1">
      <c r="A65" s="840"/>
      <c r="B65" s="534"/>
      <c r="C65" s="534"/>
      <c r="D65" s="534"/>
      <c r="E65" s="534"/>
      <c r="F65" s="534"/>
    </row>
    <row r="66" spans="1:6" s="684" customFormat="1" ht="12.75" customHeight="1">
      <c r="A66" s="840"/>
      <c r="B66" s="534" t="s">
        <v>869</v>
      </c>
      <c r="C66" s="534"/>
      <c r="D66" s="534"/>
      <c r="E66" s="534"/>
      <c r="F66" s="534"/>
    </row>
    <row r="67" spans="1:6" s="684" customFormat="1" ht="12.75" customHeight="1">
      <c r="A67" s="840"/>
      <c r="B67" s="840"/>
      <c r="C67" s="840"/>
      <c r="D67" s="840"/>
      <c r="E67" s="840"/>
      <c r="F67" s="840"/>
    </row>
    <row r="68" spans="1:6" s="684" customFormat="1" ht="12.75" customHeight="1">
      <c r="A68" s="840"/>
      <c r="B68" s="534" t="s">
        <v>870</v>
      </c>
      <c r="C68" s="534"/>
      <c r="D68" s="534"/>
      <c r="E68" s="534"/>
      <c r="F68" s="534"/>
    </row>
    <row r="69" spans="1:6" s="684" customFormat="1" ht="12.75" customHeight="1">
      <c r="A69" s="840"/>
      <c r="B69" s="534"/>
      <c r="C69" s="534"/>
      <c r="D69" s="534"/>
      <c r="E69" s="534"/>
      <c r="F69" s="534"/>
    </row>
    <row r="70" spans="1:6" s="684" customFormat="1" ht="12.75" customHeight="1">
      <c r="A70" s="840"/>
      <c r="B70" s="534" t="s">
        <v>871</v>
      </c>
      <c r="C70" s="534"/>
      <c r="D70" s="534"/>
      <c r="E70" s="534"/>
      <c r="F70" s="534"/>
    </row>
    <row r="71" spans="1:6" s="684" customFormat="1" ht="12.75" customHeight="1">
      <c r="A71" s="840"/>
      <c r="B71" s="859"/>
      <c r="C71" s="859"/>
      <c r="D71" s="859"/>
      <c r="E71" s="859"/>
      <c r="F71" s="859"/>
    </row>
    <row r="72" spans="1:6" s="684" customFormat="1" ht="12.75" customHeight="1">
      <c r="A72" s="840"/>
      <c r="B72" s="534" t="s">
        <v>872</v>
      </c>
      <c r="C72" s="859"/>
      <c r="D72" s="859"/>
      <c r="E72" s="859"/>
      <c r="F72" s="859"/>
    </row>
    <row r="73" spans="1:6" s="684" customFormat="1" ht="15.75" customHeight="1">
      <c r="A73" s="839"/>
      <c r="B73" s="861"/>
      <c r="C73" s="861"/>
      <c r="D73" s="861"/>
      <c r="E73" s="861"/>
      <c r="F73" s="861"/>
    </row>
    <row r="74" spans="1:6" s="684" customFormat="1" ht="15.75" customHeight="1">
      <c r="A74" s="839"/>
      <c r="B74" s="534" t="s">
        <v>873</v>
      </c>
      <c r="C74" s="861"/>
      <c r="D74" s="861"/>
      <c r="E74" s="861"/>
      <c r="F74" s="861"/>
    </row>
    <row r="75" spans="1:6" s="684" customFormat="1" ht="15.75" customHeight="1">
      <c r="A75" s="839"/>
      <c r="B75" s="534"/>
      <c r="C75" s="861"/>
      <c r="D75" s="861"/>
      <c r="E75" s="861"/>
      <c r="F75" s="861"/>
    </row>
    <row r="76" spans="1:6" s="684" customFormat="1" ht="15.75" customHeight="1">
      <c r="A76" s="839"/>
      <c r="B76" s="534" t="s">
        <v>874</v>
      </c>
      <c r="C76" s="861"/>
      <c r="D76" s="861"/>
      <c r="E76" s="861"/>
      <c r="F76" s="861"/>
    </row>
    <row r="77" spans="1:6" s="684" customFormat="1" ht="15.75" customHeight="1">
      <c r="A77" s="839"/>
      <c r="B77" s="534"/>
      <c r="C77" s="861"/>
      <c r="D77" s="861"/>
      <c r="E77" s="861"/>
      <c r="F77" s="861"/>
    </row>
    <row r="78" spans="1:6" s="684" customFormat="1" ht="15.75" customHeight="1">
      <c r="A78" s="839"/>
      <c r="B78" s="534" t="s">
        <v>875</v>
      </c>
      <c r="C78" s="861"/>
      <c r="D78" s="861"/>
      <c r="E78" s="861"/>
      <c r="F78" s="861"/>
    </row>
    <row r="79" spans="1:6" s="684" customFormat="1" ht="15.75" customHeight="1">
      <c r="A79" s="839"/>
      <c r="B79" s="534"/>
      <c r="C79" s="861"/>
      <c r="D79" s="861"/>
      <c r="E79" s="861"/>
      <c r="F79" s="861"/>
    </row>
    <row r="80" spans="1:6" s="684" customFormat="1" ht="15.75" customHeight="1">
      <c r="A80" s="839"/>
      <c r="B80" s="534" t="s">
        <v>70</v>
      </c>
      <c r="C80" s="861"/>
      <c r="D80" s="861"/>
      <c r="E80" s="861"/>
      <c r="F80" s="861"/>
    </row>
    <row r="81" spans="1:6" s="684" customFormat="1" ht="14.4">
      <c r="A81" s="839"/>
      <c r="B81" s="862"/>
      <c r="C81" s="862"/>
      <c r="D81" s="862"/>
      <c r="E81" s="862"/>
      <c r="F81" s="862"/>
    </row>
    <row r="82" spans="1:6" s="684" customFormat="1">
      <c r="A82" s="839"/>
      <c r="B82" s="861"/>
      <c r="C82" s="861"/>
      <c r="D82" s="861"/>
      <c r="E82" s="861"/>
      <c r="F82" s="861"/>
    </row>
    <row r="83" spans="1:6" s="684" customFormat="1">
      <c r="A83" s="839"/>
      <c r="B83" s="863"/>
      <c r="C83" s="863"/>
      <c r="D83" s="863"/>
      <c r="E83" s="863"/>
      <c r="F83" s="863"/>
    </row>
    <row r="84" spans="1:6" s="684" customFormat="1" ht="19.5" customHeight="1">
      <c r="A84" s="839"/>
      <c r="B84" s="534"/>
      <c r="C84" s="534"/>
      <c r="D84" s="534"/>
      <c r="E84" s="534"/>
      <c r="F84" s="534"/>
    </row>
    <row r="85" spans="1:6" s="684" customFormat="1" ht="19.5" customHeight="1">
      <c r="A85" s="839"/>
      <c r="B85" s="864"/>
      <c r="C85" s="864"/>
      <c r="D85" s="864"/>
      <c r="E85" s="864"/>
      <c r="F85" s="864"/>
    </row>
    <row r="86" spans="1:6" s="684" customFormat="1" ht="19.5" customHeight="1">
      <c r="A86" s="839"/>
      <c r="B86" s="861"/>
      <c r="C86" s="861"/>
      <c r="D86" s="861"/>
      <c r="E86" s="861"/>
      <c r="F86" s="861"/>
    </row>
    <row r="87" spans="1:6" s="684" customFormat="1" ht="21" customHeight="1">
      <c r="A87" s="839"/>
      <c r="B87" s="861"/>
      <c r="C87" s="861"/>
      <c r="D87" s="861"/>
      <c r="E87" s="861"/>
      <c r="F87" s="861"/>
    </row>
    <row r="88" spans="1:6" s="684" customFormat="1" ht="19.5" customHeight="1">
      <c r="A88" s="839"/>
      <c r="B88" s="861"/>
      <c r="C88" s="861"/>
      <c r="D88" s="861"/>
      <c r="E88" s="861"/>
      <c r="F88" s="861"/>
    </row>
    <row r="89" spans="1:6" s="684" customFormat="1" ht="19.5" customHeight="1">
      <c r="A89" s="839"/>
      <c r="B89" s="861"/>
      <c r="C89" s="861"/>
      <c r="D89" s="861"/>
      <c r="E89" s="861"/>
      <c r="F89" s="861"/>
    </row>
    <row r="90" spans="1:6" s="684" customFormat="1" ht="19.5" customHeight="1">
      <c r="A90" s="839"/>
      <c r="B90" s="861"/>
      <c r="C90" s="861"/>
      <c r="D90" s="861"/>
      <c r="E90" s="861"/>
      <c r="F90" s="861"/>
    </row>
    <row r="91" spans="1:6" s="684" customFormat="1" ht="19.5" customHeight="1">
      <c r="A91" s="839"/>
      <c r="B91" s="854"/>
      <c r="C91" s="854"/>
      <c r="D91" s="854"/>
      <c r="E91" s="854"/>
      <c r="F91" s="854"/>
    </row>
    <row r="92" spans="1:6" s="684" customFormat="1" ht="19.5" customHeight="1">
      <c r="A92" s="839"/>
      <c r="B92" s="854"/>
      <c r="C92" s="854"/>
      <c r="D92" s="854"/>
      <c r="E92" s="854"/>
      <c r="F92" s="854"/>
    </row>
    <row r="93" spans="1:6" s="684" customFormat="1" ht="19.5" customHeight="1">
      <c r="A93" s="839"/>
      <c r="B93" s="854"/>
      <c r="C93" s="854"/>
      <c r="D93" s="854"/>
      <c r="E93" s="854"/>
      <c r="F93" s="854"/>
    </row>
    <row r="94" spans="1:6" s="684" customFormat="1" ht="47.25" customHeight="1">
      <c r="A94" s="839"/>
      <c r="B94" s="534"/>
      <c r="C94" s="534"/>
      <c r="D94" s="534"/>
      <c r="E94" s="534"/>
      <c r="F94" s="534"/>
    </row>
    <row r="95" spans="1:6" s="684" customFormat="1" ht="10.5" customHeight="1">
      <c r="A95" s="839"/>
      <c r="B95" s="848"/>
      <c r="C95" s="848"/>
      <c r="D95" s="848"/>
      <c r="E95" s="848"/>
      <c r="F95" s="848"/>
    </row>
    <row r="96" spans="1:6" s="684" customFormat="1" ht="21" customHeight="1">
      <c r="A96" s="839"/>
      <c r="B96" s="534"/>
      <c r="C96" s="534"/>
      <c r="D96" s="534"/>
      <c r="E96" s="534"/>
      <c r="F96" s="534"/>
    </row>
    <row r="97" spans="1:6" s="684" customFormat="1">
      <c r="A97" s="839"/>
      <c r="B97" s="534"/>
      <c r="C97" s="534"/>
      <c r="D97" s="534"/>
      <c r="E97" s="534"/>
      <c r="F97" s="534"/>
    </row>
    <row r="98" spans="1:6" s="684" customFormat="1" ht="10.5" customHeight="1">
      <c r="A98" s="839"/>
      <c r="B98" s="534"/>
      <c r="C98" s="534"/>
      <c r="D98" s="534"/>
      <c r="E98" s="534"/>
      <c r="F98" s="534"/>
    </row>
    <row r="99" spans="1:6" s="684" customFormat="1" ht="8.25" customHeight="1">
      <c r="A99" s="839"/>
      <c r="B99" s="534"/>
      <c r="C99" s="534"/>
      <c r="D99" s="534"/>
      <c r="E99" s="534"/>
      <c r="F99" s="534"/>
    </row>
    <row r="100" spans="1:6" s="684" customFormat="1">
      <c r="A100" s="839"/>
      <c r="B100" s="534"/>
      <c r="C100" s="534"/>
      <c r="D100" s="534"/>
      <c r="E100" s="534"/>
      <c r="F100" s="534"/>
    </row>
    <row r="101" spans="1:6" s="684" customFormat="1" ht="11.25" customHeight="1">
      <c r="A101" s="839"/>
      <c r="B101" s="534"/>
      <c r="C101" s="534"/>
      <c r="D101" s="534"/>
      <c r="E101" s="534"/>
      <c r="F101" s="534"/>
    </row>
    <row r="102" spans="1:6" s="684" customFormat="1" ht="17.25" customHeight="1">
      <c r="A102" s="839"/>
      <c r="B102" s="534"/>
      <c r="C102" s="534"/>
      <c r="D102" s="534"/>
      <c r="E102" s="534"/>
      <c r="F102" s="534"/>
    </row>
    <row r="103" spans="1:6" s="684" customFormat="1" ht="9" customHeight="1">
      <c r="A103" s="839"/>
      <c r="B103" s="534"/>
      <c r="C103" s="534"/>
      <c r="D103" s="534"/>
      <c r="E103" s="534"/>
      <c r="F103" s="534"/>
    </row>
    <row r="104" spans="1:6" s="684" customFormat="1">
      <c r="A104" s="839"/>
      <c r="B104" s="850"/>
      <c r="C104" s="850"/>
      <c r="D104" s="850"/>
      <c r="E104" s="850"/>
      <c r="F104" s="850"/>
    </row>
    <row r="105" spans="1:6" s="684" customFormat="1" ht="10.5" customHeight="1">
      <c r="A105" s="839"/>
      <c r="B105" s="850"/>
      <c r="C105" s="850"/>
      <c r="D105" s="850"/>
      <c r="E105" s="850"/>
      <c r="F105" s="850"/>
    </row>
    <row r="106" spans="1:6" s="684" customFormat="1" ht="10.5" customHeight="1">
      <c r="A106" s="839"/>
      <c r="B106" s="850"/>
      <c r="C106" s="850"/>
      <c r="D106" s="850"/>
      <c r="E106" s="850"/>
      <c r="F106" s="850"/>
    </row>
    <row r="107" spans="1:6" s="684" customFormat="1">
      <c r="A107" s="839"/>
      <c r="B107" s="849"/>
      <c r="C107" s="849"/>
      <c r="D107" s="849"/>
      <c r="E107" s="849"/>
      <c r="F107" s="849"/>
    </row>
    <row r="108" spans="1:6" s="684" customFormat="1">
      <c r="A108" s="839" t="s">
        <v>7</v>
      </c>
      <c r="B108" s="865" t="s">
        <v>876</v>
      </c>
      <c r="C108" s="865"/>
      <c r="D108" s="865"/>
      <c r="E108" s="865"/>
      <c r="F108" s="865"/>
    </row>
    <row r="109" spans="1:6" s="684" customFormat="1" ht="58.5" customHeight="1" thickBot="1">
      <c r="A109" s="866"/>
      <c r="B109" s="867" t="s">
        <v>877</v>
      </c>
      <c r="C109" s="867"/>
      <c r="D109" s="867"/>
      <c r="E109" s="867"/>
      <c r="F109" s="867"/>
    </row>
    <row r="110" spans="1:6" s="868" customFormat="1" ht="26.25" customHeight="1" thickBot="1">
      <c r="A110" s="836"/>
      <c r="B110" s="853" t="s">
        <v>839</v>
      </c>
      <c r="C110" s="853"/>
      <c r="D110" s="853"/>
      <c r="E110" s="853"/>
      <c r="F110" s="853"/>
    </row>
    <row r="111" spans="1:6" s="684" customFormat="1" ht="17.25" customHeight="1">
      <c r="A111" s="839" t="s">
        <v>878</v>
      </c>
      <c r="B111" s="848" t="s">
        <v>879</v>
      </c>
      <c r="C111" s="848"/>
      <c r="D111" s="848"/>
      <c r="E111" s="848"/>
      <c r="F111" s="848"/>
    </row>
    <row r="112" spans="1:6" s="684" customFormat="1" ht="80.25" customHeight="1">
      <c r="A112" s="839"/>
      <c r="B112" s="869" t="s">
        <v>880</v>
      </c>
      <c r="C112" s="850"/>
      <c r="D112" s="850"/>
      <c r="E112" s="850"/>
      <c r="F112" s="850"/>
    </row>
    <row r="113" spans="1:6" s="684" customFormat="1" ht="10.5" customHeight="1">
      <c r="A113" s="839"/>
      <c r="B113" s="534"/>
      <c r="C113" s="534"/>
      <c r="D113" s="534"/>
      <c r="E113" s="534"/>
      <c r="F113" s="534"/>
    </row>
    <row r="114" spans="1:6" s="684" customFormat="1" ht="66" customHeight="1">
      <c r="A114" s="839"/>
      <c r="B114" s="869" t="s">
        <v>881</v>
      </c>
      <c r="C114" s="850"/>
      <c r="D114" s="850"/>
      <c r="E114" s="850"/>
      <c r="F114" s="850"/>
    </row>
    <row r="115" spans="1:6" s="684" customFormat="1" ht="9.75" customHeight="1">
      <c r="A115" s="839"/>
      <c r="B115" s="850"/>
      <c r="C115" s="850"/>
      <c r="D115" s="850"/>
      <c r="E115" s="850"/>
      <c r="F115" s="850"/>
    </row>
    <row r="116" spans="1:6" s="684" customFormat="1" ht="34.5" customHeight="1">
      <c r="A116" s="839"/>
      <c r="B116" s="869" t="s">
        <v>882</v>
      </c>
      <c r="C116" s="850"/>
      <c r="D116" s="850"/>
      <c r="E116" s="850"/>
      <c r="F116" s="850"/>
    </row>
    <row r="117" spans="1:6" s="684" customFormat="1" ht="15.75" customHeight="1">
      <c r="A117" s="839"/>
      <c r="B117" s="850"/>
      <c r="C117" s="850"/>
      <c r="D117" s="850"/>
      <c r="E117" s="850"/>
      <c r="F117" s="850"/>
    </row>
    <row r="118" spans="1:6" s="684" customFormat="1" ht="17.25" customHeight="1">
      <c r="A118" s="839" t="s">
        <v>7</v>
      </c>
      <c r="B118" s="870" t="s">
        <v>883</v>
      </c>
      <c r="C118" s="848"/>
      <c r="D118" s="848"/>
      <c r="E118" s="848"/>
      <c r="F118" s="848"/>
    </row>
    <row r="119" spans="1:6" s="684" customFormat="1" ht="52.5" customHeight="1">
      <c r="A119" s="839"/>
      <c r="B119" s="869" t="s">
        <v>884</v>
      </c>
      <c r="C119" s="850"/>
      <c r="D119" s="850"/>
      <c r="E119" s="850"/>
      <c r="F119" s="850"/>
    </row>
    <row r="120" spans="1:6" s="684" customFormat="1" ht="6.75" customHeight="1">
      <c r="A120" s="839"/>
      <c r="B120" s="534"/>
      <c r="C120" s="534"/>
      <c r="D120" s="534"/>
      <c r="E120" s="534"/>
      <c r="F120" s="534"/>
    </row>
    <row r="121" spans="1:6" s="684" customFormat="1" ht="17.25" customHeight="1">
      <c r="A121" s="839" t="s">
        <v>8</v>
      </c>
      <c r="B121" s="848" t="s">
        <v>885</v>
      </c>
      <c r="C121" s="848"/>
      <c r="D121" s="848"/>
      <c r="E121" s="848"/>
      <c r="F121" s="848"/>
    </row>
    <row r="122" spans="1:6" s="684" customFormat="1" ht="80.25" customHeight="1">
      <c r="A122" s="839"/>
      <c r="B122" s="850" t="s">
        <v>886</v>
      </c>
      <c r="C122" s="850"/>
      <c r="D122" s="850"/>
      <c r="E122" s="850"/>
      <c r="F122" s="850"/>
    </row>
    <row r="123" spans="1:6" s="684" customFormat="1" ht="13.5" customHeight="1">
      <c r="A123" s="839"/>
      <c r="B123" s="850"/>
      <c r="C123" s="850"/>
      <c r="D123" s="850"/>
      <c r="E123" s="850"/>
      <c r="F123" s="850"/>
    </row>
    <row r="124" spans="1:6" s="684" customFormat="1" ht="17.25" customHeight="1">
      <c r="A124" s="839" t="s">
        <v>9</v>
      </c>
      <c r="B124" s="848" t="s">
        <v>887</v>
      </c>
      <c r="C124" s="848"/>
      <c r="D124" s="848"/>
      <c r="E124" s="848"/>
      <c r="F124" s="848"/>
    </row>
    <row r="125" spans="1:6" s="684" customFormat="1" ht="80.25" customHeight="1">
      <c r="A125" s="839"/>
      <c r="B125" s="871" t="s">
        <v>888</v>
      </c>
      <c r="C125" s="871"/>
      <c r="D125" s="871"/>
      <c r="E125" s="871"/>
      <c r="F125" s="871"/>
    </row>
    <row r="126" spans="1:6" s="684" customFormat="1" ht="12" customHeight="1">
      <c r="A126" s="839"/>
      <c r="B126" s="850"/>
      <c r="C126" s="850"/>
      <c r="D126" s="850"/>
      <c r="E126" s="850"/>
      <c r="F126" s="850"/>
    </row>
    <row r="127" spans="1:6" s="684" customFormat="1" ht="69.75" customHeight="1">
      <c r="A127" s="839"/>
      <c r="B127" s="871" t="s">
        <v>889</v>
      </c>
      <c r="C127" s="871"/>
      <c r="D127" s="871"/>
      <c r="E127" s="871"/>
      <c r="F127" s="871"/>
    </row>
    <row r="128" spans="1:6" s="684" customFormat="1" ht="12" customHeight="1">
      <c r="A128" s="839"/>
      <c r="B128" s="850"/>
      <c r="C128" s="850"/>
      <c r="D128" s="850"/>
      <c r="E128" s="850"/>
      <c r="F128" s="850"/>
    </row>
    <row r="129" spans="1:6" s="684" customFormat="1" ht="38.25" customHeight="1">
      <c r="A129" s="839"/>
      <c r="B129" s="850" t="s">
        <v>890</v>
      </c>
      <c r="C129" s="850"/>
      <c r="D129" s="850"/>
      <c r="E129" s="850"/>
      <c r="F129" s="850"/>
    </row>
    <row r="130" spans="1:6" s="684" customFormat="1" ht="15.75" customHeight="1">
      <c r="A130" s="839"/>
      <c r="B130" s="850"/>
      <c r="C130" s="850"/>
      <c r="D130" s="850"/>
      <c r="E130" s="850"/>
      <c r="F130" s="850"/>
    </row>
    <row r="131" spans="1:6" s="684" customFormat="1" ht="17.25" customHeight="1">
      <c r="A131" s="839" t="s">
        <v>10</v>
      </c>
      <c r="B131" s="848" t="s">
        <v>891</v>
      </c>
      <c r="C131" s="848"/>
      <c r="D131" s="848"/>
      <c r="E131" s="848"/>
      <c r="F131" s="848"/>
    </row>
    <row r="132" spans="1:6" s="684" customFormat="1" ht="81.75" customHeight="1">
      <c r="A132" s="839"/>
      <c r="B132" s="850" t="s">
        <v>892</v>
      </c>
      <c r="C132" s="850"/>
      <c r="D132" s="850"/>
      <c r="E132" s="850"/>
      <c r="F132" s="850"/>
    </row>
    <row r="133" spans="1:6" s="684" customFormat="1" ht="23.25" customHeight="1">
      <c r="A133" s="839" t="s">
        <v>11</v>
      </c>
      <c r="B133" s="848" t="s">
        <v>893</v>
      </c>
      <c r="C133" s="848"/>
      <c r="D133" s="848"/>
      <c r="E133" s="848"/>
      <c r="F133" s="848"/>
    </row>
    <row r="134" spans="1:6" s="684" customFormat="1" ht="91.5" customHeight="1">
      <c r="A134" s="839"/>
      <c r="B134" s="850" t="s">
        <v>894</v>
      </c>
      <c r="C134" s="850"/>
      <c r="D134" s="850"/>
      <c r="E134" s="850"/>
      <c r="F134" s="850"/>
    </row>
    <row r="135" spans="1:6" s="684" customFormat="1" ht="15.75" customHeight="1" thickBot="1">
      <c r="A135" s="839"/>
      <c r="B135" s="850"/>
      <c r="C135" s="850"/>
      <c r="D135" s="850"/>
      <c r="E135" s="850"/>
      <c r="F135" s="850"/>
    </row>
    <row r="136" spans="1:6" s="684" customFormat="1" ht="15.75" customHeight="1" thickBot="1">
      <c r="A136" s="836"/>
      <c r="B136" s="853" t="s">
        <v>839</v>
      </c>
      <c r="C136" s="853"/>
      <c r="D136" s="853"/>
      <c r="E136" s="853"/>
      <c r="F136" s="853"/>
    </row>
    <row r="137" spans="1:6" s="684" customFormat="1" ht="17.25" customHeight="1">
      <c r="A137" s="839" t="s">
        <v>5</v>
      </c>
      <c r="B137" s="848" t="s">
        <v>895</v>
      </c>
      <c r="C137" s="848"/>
      <c r="D137" s="848"/>
      <c r="E137" s="848"/>
      <c r="F137" s="848"/>
    </row>
    <row r="138" spans="1:6" s="684" customFormat="1" ht="91.5" customHeight="1">
      <c r="A138" s="839"/>
      <c r="B138" s="854" t="s">
        <v>896</v>
      </c>
      <c r="C138" s="850"/>
      <c r="D138" s="850"/>
      <c r="E138" s="850"/>
      <c r="F138" s="850"/>
    </row>
    <row r="139" spans="1:6" s="684" customFormat="1" ht="15.75" customHeight="1">
      <c r="A139" s="839"/>
      <c r="B139" s="850"/>
      <c r="C139" s="850"/>
      <c r="D139" s="850"/>
      <c r="E139" s="850"/>
      <c r="F139" s="850"/>
    </row>
    <row r="140" spans="1:6" s="684" customFormat="1" ht="75.75" customHeight="1">
      <c r="A140" s="839"/>
      <c r="B140" s="854" t="s">
        <v>897</v>
      </c>
      <c r="C140" s="850"/>
      <c r="D140" s="850"/>
      <c r="E140" s="850"/>
      <c r="F140" s="850"/>
    </row>
    <row r="141" spans="1:6" s="684" customFormat="1" ht="18" customHeight="1">
      <c r="A141" s="839"/>
      <c r="B141" s="850"/>
      <c r="C141" s="850"/>
      <c r="D141" s="850"/>
      <c r="E141" s="850"/>
      <c r="F141" s="850"/>
    </row>
    <row r="142" spans="1:6" s="684" customFormat="1" ht="17.25" customHeight="1">
      <c r="A142" s="839" t="s">
        <v>7</v>
      </c>
      <c r="B142" s="848" t="s">
        <v>898</v>
      </c>
      <c r="C142" s="848"/>
      <c r="D142" s="848"/>
      <c r="E142" s="848"/>
      <c r="F142" s="848"/>
    </row>
    <row r="143" spans="1:6" s="684" customFormat="1" ht="78.75" customHeight="1">
      <c r="A143" s="839"/>
      <c r="B143" s="854" t="s">
        <v>899</v>
      </c>
      <c r="C143" s="850"/>
      <c r="D143" s="850"/>
      <c r="E143" s="850"/>
      <c r="F143" s="850"/>
    </row>
    <row r="144" spans="1:6" s="684" customFormat="1" ht="6.75" customHeight="1">
      <c r="A144" s="839"/>
      <c r="B144" s="850"/>
      <c r="C144" s="850"/>
      <c r="D144" s="850"/>
      <c r="E144" s="850"/>
      <c r="F144" s="850"/>
    </row>
    <row r="145" spans="1:6" s="684" customFormat="1" ht="25.5" customHeight="1">
      <c r="A145" s="839" t="s">
        <v>8</v>
      </c>
      <c r="B145" s="848" t="s">
        <v>900</v>
      </c>
      <c r="C145" s="848"/>
      <c r="D145" s="848"/>
      <c r="E145" s="848"/>
      <c r="F145" s="848"/>
    </row>
    <row r="146" spans="1:6" s="684" customFormat="1" ht="53.25" customHeight="1">
      <c r="A146" s="839"/>
      <c r="B146" s="871" t="s">
        <v>901</v>
      </c>
      <c r="C146" s="871"/>
      <c r="D146" s="871"/>
      <c r="E146" s="871"/>
      <c r="F146" s="871"/>
    </row>
    <row r="147" spans="1:6" s="684" customFormat="1">
      <c r="A147" s="839"/>
      <c r="B147" s="871"/>
      <c r="C147" s="871"/>
      <c r="D147" s="871"/>
      <c r="E147" s="871"/>
      <c r="F147" s="871"/>
    </row>
    <row r="148" spans="1:6" s="684" customFormat="1" ht="19.5" customHeight="1">
      <c r="A148" s="839" t="s">
        <v>9</v>
      </c>
      <c r="B148" s="872" t="s">
        <v>902</v>
      </c>
      <c r="C148" s="872"/>
      <c r="D148" s="872"/>
      <c r="E148" s="872"/>
      <c r="F148" s="872"/>
    </row>
    <row r="149" spans="1:6" s="684" customFormat="1" ht="38.25" customHeight="1">
      <c r="A149" s="839"/>
      <c r="B149" s="873" t="s">
        <v>903</v>
      </c>
      <c r="C149" s="873"/>
      <c r="D149" s="873"/>
      <c r="E149" s="873"/>
      <c r="F149" s="873"/>
    </row>
    <row r="150" spans="1:6" s="684" customFormat="1">
      <c r="A150" s="839"/>
      <c r="B150" s="534"/>
      <c r="C150" s="534"/>
      <c r="D150" s="534"/>
      <c r="E150" s="534"/>
      <c r="F150" s="534"/>
    </row>
    <row r="151" spans="1:6" s="684" customFormat="1" ht="21" customHeight="1">
      <c r="A151" s="839" t="s">
        <v>10</v>
      </c>
      <c r="B151" s="874" t="s">
        <v>904</v>
      </c>
      <c r="C151" s="874"/>
      <c r="D151" s="874"/>
      <c r="E151" s="874"/>
      <c r="F151" s="874"/>
    </row>
    <row r="152" spans="1:6" s="684" customFormat="1">
      <c r="A152" s="839"/>
      <c r="B152" s="534" t="s">
        <v>905</v>
      </c>
      <c r="C152" s="534"/>
      <c r="D152" s="534"/>
      <c r="E152" s="534"/>
      <c r="F152" s="534"/>
    </row>
    <row r="153" spans="1:6" s="684" customFormat="1">
      <c r="A153" s="839"/>
      <c r="B153" s="534"/>
      <c r="C153" s="534"/>
      <c r="D153" s="534"/>
      <c r="E153" s="534"/>
      <c r="F153" s="534"/>
    </row>
    <row r="154" spans="1:6" s="684" customFormat="1" ht="17.25" customHeight="1">
      <c r="A154" s="839" t="s">
        <v>11</v>
      </c>
      <c r="B154" s="848" t="s">
        <v>906</v>
      </c>
      <c r="C154" s="848"/>
      <c r="D154" s="848"/>
      <c r="E154" s="848"/>
      <c r="F154" s="848"/>
    </row>
    <row r="155" spans="1:6" s="684" customFormat="1" ht="67.5" customHeight="1">
      <c r="A155" s="839"/>
      <c r="B155" s="850" t="s">
        <v>907</v>
      </c>
      <c r="C155" s="850"/>
      <c r="D155" s="850"/>
      <c r="E155" s="850"/>
      <c r="F155" s="850"/>
    </row>
    <row r="156" spans="1:6" s="684" customFormat="1" ht="15.75" customHeight="1">
      <c r="A156" s="839"/>
      <c r="B156" s="850"/>
      <c r="C156" s="850"/>
      <c r="D156" s="850"/>
      <c r="E156" s="850"/>
      <c r="F156" s="850"/>
    </row>
    <row r="157" spans="1:6" s="684" customFormat="1" ht="36" customHeight="1">
      <c r="A157" s="839"/>
      <c r="B157" s="850" t="s">
        <v>908</v>
      </c>
      <c r="C157" s="850"/>
      <c r="D157" s="850"/>
      <c r="E157" s="850"/>
      <c r="F157" s="850"/>
    </row>
    <row r="158" spans="1:6" s="684" customFormat="1" ht="9.75" customHeight="1">
      <c r="A158" s="839"/>
      <c r="B158" s="850"/>
      <c r="C158" s="850"/>
      <c r="D158" s="850"/>
      <c r="E158" s="850"/>
      <c r="F158" s="850"/>
    </row>
    <row r="159" spans="1:6" s="684" customFormat="1" ht="21" customHeight="1">
      <c r="A159" s="839" t="s">
        <v>12</v>
      </c>
      <c r="B159" s="848" t="s">
        <v>909</v>
      </c>
      <c r="C159" s="848"/>
      <c r="D159" s="848"/>
      <c r="E159" s="848"/>
      <c r="F159" s="848"/>
    </row>
    <row r="160" spans="1:6" s="684" customFormat="1" ht="57" customHeight="1">
      <c r="A160" s="839"/>
      <c r="B160" s="854" t="s">
        <v>910</v>
      </c>
      <c r="C160" s="854"/>
      <c r="D160" s="854"/>
      <c r="E160" s="854"/>
      <c r="F160" s="854"/>
    </row>
    <row r="161" spans="1:6" s="684" customFormat="1" ht="15.75" customHeight="1">
      <c r="A161" s="839"/>
      <c r="B161" s="850"/>
      <c r="C161" s="850"/>
      <c r="D161" s="850"/>
      <c r="E161" s="850"/>
      <c r="F161" s="850"/>
    </row>
    <row r="162" spans="1:6" s="684" customFormat="1" ht="17.25" customHeight="1">
      <c r="A162" s="839" t="s">
        <v>21</v>
      </c>
      <c r="B162" s="848" t="s">
        <v>911</v>
      </c>
      <c r="C162" s="848"/>
      <c r="D162" s="848"/>
      <c r="E162" s="848"/>
      <c r="F162" s="848"/>
    </row>
    <row r="163" spans="1:6" s="684" customFormat="1" ht="70.5" customHeight="1">
      <c r="A163" s="839"/>
      <c r="B163" s="850" t="s">
        <v>912</v>
      </c>
      <c r="C163" s="850"/>
      <c r="D163" s="850"/>
      <c r="E163" s="850"/>
      <c r="F163" s="850"/>
    </row>
    <row r="164" spans="1:6" s="684" customFormat="1">
      <c r="A164" s="839"/>
      <c r="B164" s="850"/>
      <c r="C164" s="850"/>
      <c r="D164" s="850"/>
      <c r="E164" s="850"/>
      <c r="F164" s="850"/>
    </row>
    <row r="165" spans="1:6" s="684" customFormat="1">
      <c r="A165" s="839" t="s">
        <v>24</v>
      </c>
      <c r="B165" s="875" t="s">
        <v>913</v>
      </c>
      <c r="C165" s="850"/>
      <c r="D165" s="850"/>
      <c r="E165" s="850"/>
      <c r="F165" s="850"/>
    </row>
    <row r="166" spans="1:6" s="684" customFormat="1" ht="31.5" customHeight="1">
      <c r="A166" s="839"/>
      <c r="B166" s="849" t="s">
        <v>914</v>
      </c>
      <c r="C166" s="850"/>
      <c r="D166" s="850"/>
      <c r="E166" s="850"/>
      <c r="F166" s="850"/>
    </row>
    <row r="167" spans="1:6" s="684" customFormat="1">
      <c r="A167" s="839"/>
      <c r="B167" s="850"/>
      <c r="C167" s="850"/>
      <c r="D167" s="850"/>
      <c r="E167" s="850"/>
      <c r="F167" s="850"/>
    </row>
    <row r="168" spans="1:6" s="684" customFormat="1" ht="25.5" customHeight="1" thickBot="1">
      <c r="A168" s="839"/>
      <c r="B168" s="850"/>
      <c r="C168" s="850"/>
      <c r="D168" s="850"/>
      <c r="E168" s="850"/>
      <c r="F168" s="850"/>
    </row>
    <row r="169" spans="1:6" s="684" customFormat="1" ht="22.5" customHeight="1" thickBot="1">
      <c r="A169" s="836"/>
      <c r="B169" s="853" t="s">
        <v>839</v>
      </c>
      <c r="C169" s="853"/>
      <c r="D169" s="853"/>
      <c r="E169" s="853"/>
      <c r="F169" s="853"/>
    </row>
    <row r="170" spans="1:6" s="684" customFormat="1" ht="21.75" customHeight="1">
      <c r="A170" s="839"/>
      <c r="B170" s="876" t="s">
        <v>915</v>
      </c>
      <c r="C170" s="876"/>
      <c r="D170" s="876"/>
      <c r="E170" s="876"/>
      <c r="F170" s="876"/>
    </row>
    <row r="171" spans="1:6" s="684" customFormat="1" ht="8.25" customHeight="1">
      <c r="A171" s="839"/>
      <c r="B171" s="850"/>
      <c r="C171" s="850"/>
      <c r="D171" s="850"/>
      <c r="E171" s="850"/>
      <c r="F171" s="850"/>
    </row>
    <row r="172" spans="1:6" s="684" customFormat="1" ht="17.25" customHeight="1">
      <c r="A172" s="839" t="s">
        <v>5</v>
      </c>
      <c r="B172" s="848" t="s">
        <v>916</v>
      </c>
      <c r="C172" s="848"/>
      <c r="D172" s="848"/>
      <c r="E172" s="848"/>
      <c r="F172" s="848"/>
    </row>
    <row r="173" spans="1:6" s="684" customFormat="1" ht="51.75" customHeight="1">
      <c r="A173" s="839"/>
      <c r="B173" s="850" t="s">
        <v>917</v>
      </c>
      <c r="C173" s="850"/>
      <c r="D173" s="850"/>
      <c r="E173" s="850"/>
      <c r="F173" s="850"/>
    </row>
    <row r="174" spans="1:6" s="684" customFormat="1" ht="10.5" customHeight="1">
      <c r="A174" s="839"/>
      <c r="B174" s="850"/>
      <c r="C174" s="850"/>
      <c r="D174" s="850"/>
      <c r="E174" s="850"/>
      <c r="F174" s="850"/>
    </row>
    <row r="175" spans="1:6" s="684" customFormat="1" ht="33.75" customHeight="1">
      <c r="A175" s="839"/>
      <c r="B175" s="850" t="s">
        <v>918</v>
      </c>
      <c r="C175" s="850"/>
      <c r="D175" s="850"/>
      <c r="E175" s="850"/>
      <c r="F175" s="850"/>
    </row>
    <row r="176" spans="1:6" s="684" customFormat="1" ht="9.75" customHeight="1">
      <c r="A176" s="839"/>
      <c r="B176" s="850"/>
      <c r="C176" s="850"/>
      <c r="D176" s="850"/>
      <c r="E176" s="850"/>
      <c r="F176" s="850"/>
    </row>
    <row r="177" spans="1:6" s="684" customFormat="1" ht="15" customHeight="1">
      <c r="A177" s="839" t="s">
        <v>7</v>
      </c>
      <c r="B177" s="848" t="s">
        <v>919</v>
      </c>
      <c r="C177" s="848"/>
      <c r="D177" s="848"/>
      <c r="E177" s="848"/>
      <c r="F177" s="848"/>
    </row>
    <row r="178" spans="1:6" s="684" customFormat="1" ht="57" customHeight="1">
      <c r="A178" s="839"/>
      <c r="B178" s="850" t="s">
        <v>920</v>
      </c>
      <c r="C178" s="850"/>
      <c r="D178" s="850"/>
      <c r="E178" s="850"/>
      <c r="F178" s="850"/>
    </row>
    <row r="179" spans="1:6" s="684" customFormat="1" ht="13.5" customHeight="1">
      <c r="A179" s="839"/>
      <c r="B179" s="850"/>
      <c r="C179" s="850"/>
      <c r="D179" s="850"/>
      <c r="E179" s="850"/>
      <c r="F179" s="850"/>
    </row>
    <row r="180" spans="1:6" s="684" customFormat="1" ht="27" customHeight="1">
      <c r="A180" s="839"/>
      <c r="B180" s="849" t="s">
        <v>921</v>
      </c>
      <c r="C180" s="849"/>
      <c r="D180" s="849"/>
      <c r="E180" s="849"/>
      <c r="F180" s="849"/>
    </row>
    <row r="181" spans="1:6" s="684" customFormat="1" ht="18" customHeight="1">
      <c r="A181" s="839"/>
      <c r="B181" s="849" t="s">
        <v>922</v>
      </c>
      <c r="C181" s="849"/>
      <c r="D181" s="849"/>
      <c r="E181" s="849"/>
      <c r="F181" s="849"/>
    </row>
    <row r="182" spans="1:6" s="684" customFormat="1" ht="18" customHeight="1">
      <c r="A182" s="839"/>
      <c r="B182" s="849" t="s">
        <v>923</v>
      </c>
      <c r="C182" s="849"/>
      <c r="D182" s="849"/>
      <c r="E182" s="849"/>
      <c r="F182" s="849"/>
    </row>
    <row r="183" spans="1:6" s="684" customFormat="1" ht="18" customHeight="1">
      <c r="A183" s="839"/>
      <c r="B183" s="849" t="s">
        <v>924</v>
      </c>
      <c r="C183" s="849"/>
      <c r="D183" s="849"/>
      <c r="E183" s="849"/>
      <c r="F183" s="849"/>
    </row>
    <row r="184" spans="1:6" s="684" customFormat="1" ht="10.5" customHeight="1">
      <c r="A184" s="839"/>
      <c r="B184" s="849"/>
      <c r="C184" s="849"/>
      <c r="D184" s="849"/>
      <c r="E184" s="849"/>
      <c r="F184" s="849"/>
    </row>
    <row r="185" spans="1:6" s="684" customFormat="1" ht="28.5" customHeight="1">
      <c r="A185" s="839"/>
      <c r="B185" s="850" t="s">
        <v>925</v>
      </c>
      <c r="C185" s="850"/>
      <c r="D185" s="850"/>
      <c r="E185" s="850"/>
      <c r="F185" s="850"/>
    </row>
    <row r="186" spans="1:6" s="684" customFormat="1" ht="10.5" customHeight="1">
      <c r="A186" s="839"/>
      <c r="B186" s="849"/>
      <c r="C186" s="849"/>
      <c r="D186" s="849"/>
      <c r="E186" s="849"/>
      <c r="F186" s="849"/>
    </row>
    <row r="187" spans="1:6" s="684" customFormat="1" ht="54.75" customHeight="1">
      <c r="A187" s="839"/>
      <c r="B187" s="850" t="s">
        <v>926</v>
      </c>
      <c r="C187" s="850"/>
      <c r="D187" s="850"/>
      <c r="E187" s="850"/>
      <c r="F187" s="850"/>
    </row>
    <row r="188" spans="1:6" s="684" customFormat="1" ht="15.75" customHeight="1">
      <c r="A188" s="839"/>
      <c r="B188" s="850"/>
      <c r="C188" s="850"/>
      <c r="D188" s="850"/>
      <c r="E188" s="850"/>
      <c r="F188" s="850"/>
    </row>
    <row r="189" spans="1:6" s="684" customFormat="1" ht="26.25" customHeight="1">
      <c r="A189" s="839" t="s">
        <v>8</v>
      </c>
      <c r="B189" s="848" t="s">
        <v>927</v>
      </c>
      <c r="C189" s="848"/>
      <c r="D189" s="848"/>
      <c r="E189" s="848"/>
      <c r="F189" s="848"/>
    </row>
    <row r="190" spans="1:6" s="684" customFormat="1" ht="117" customHeight="1">
      <c r="A190" s="839"/>
      <c r="B190" s="844" t="s">
        <v>928</v>
      </c>
      <c r="C190" s="844"/>
      <c r="D190" s="877"/>
      <c r="E190" s="877"/>
      <c r="F190" s="844"/>
    </row>
    <row r="191" spans="1:6" s="684" customFormat="1" ht="15.75" customHeight="1">
      <c r="A191" s="839"/>
      <c r="B191" s="850"/>
      <c r="C191" s="850"/>
      <c r="D191" s="850"/>
      <c r="E191" s="850"/>
      <c r="F191" s="850"/>
    </row>
    <row r="192" spans="1:6" s="684" customFormat="1" ht="48.75" customHeight="1">
      <c r="A192" s="839"/>
      <c r="B192" s="850" t="s">
        <v>929</v>
      </c>
      <c r="C192" s="850"/>
      <c r="D192" s="877"/>
      <c r="E192" s="877"/>
      <c r="F192" s="850"/>
    </row>
    <row r="193" spans="1:6" s="684" customFormat="1" ht="15.75" customHeight="1">
      <c r="A193" s="839"/>
      <c r="B193" s="850"/>
      <c r="C193" s="850"/>
      <c r="D193" s="850"/>
      <c r="E193" s="850"/>
      <c r="F193" s="850"/>
    </row>
    <row r="194" spans="1:6" s="684" customFormat="1" ht="61.5" customHeight="1">
      <c r="A194" s="839"/>
      <c r="B194" s="844" t="s">
        <v>930</v>
      </c>
      <c r="C194" s="844"/>
      <c r="D194" s="877"/>
      <c r="E194" s="877"/>
      <c r="F194" s="844"/>
    </row>
    <row r="195" spans="1:6" s="684" customFormat="1" ht="10.5" customHeight="1">
      <c r="A195" s="839"/>
      <c r="B195" s="850"/>
      <c r="C195" s="850"/>
      <c r="D195" s="850"/>
      <c r="E195" s="850"/>
      <c r="F195" s="850"/>
    </row>
    <row r="196" spans="1:6" s="684" customFormat="1" ht="18.75" customHeight="1" thickBot="1">
      <c r="A196" s="839"/>
      <c r="B196" s="850"/>
      <c r="C196" s="850"/>
      <c r="D196" s="850"/>
      <c r="E196" s="850"/>
      <c r="F196" s="850"/>
    </row>
    <row r="197" spans="1:6" s="684" customFormat="1" ht="18.75" customHeight="1" thickBot="1">
      <c r="A197" s="836"/>
      <c r="B197" s="853" t="s">
        <v>839</v>
      </c>
      <c r="C197" s="853"/>
      <c r="D197" s="853"/>
      <c r="E197" s="853"/>
      <c r="F197" s="853"/>
    </row>
    <row r="198" spans="1:6" s="684" customFormat="1" ht="24.75" customHeight="1">
      <c r="A198" s="839" t="s">
        <v>5</v>
      </c>
      <c r="B198" s="848" t="s">
        <v>931</v>
      </c>
      <c r="C198" s="848"/>
      <c r="D198" s="848"/>
      <c r="E198" s="848"/>
      <c r="F198" s="848"/>
    </row>
    <row r="199" spans="1:6" s="684" customFormat="1" ht="82.5" customHeight="1">
      <c r="A199" s="839"/>
      <c r="B199" s="844" t="s">
        <v>932</v>
      </c>
      <c r="C199" s="844"/>
      <c r="D199" s="877"/>
      <c r="E199" s="877"/>
      <c r="F199" s="844"/>
    </row>
    <row r="200" spans="1:6" s="684" customFormat="1" ht="6.75" customHeight="1">
      <c r="A200" s="839"/>
      <c r="B200" s="850"/>
      <c r="C200" s="850"/>
      <c r="D200" s="850"/>
      <c r="E200" s="850"/>
      <c r="F200" s="850"/>
    </row>
    <row r="201" spans="1:6" s="684" customFormat="1" ht="67.5" customHeight="1">
      <c r="A201" s="839"/>
      <c r="B201" s="850" t="s">
        <v>933</v>
      </c>
      <c r="C201" s="850"/>
      <c r="D201" s="877"/>
      <c r="E201" s="877"/>
      <c r="F201" s="850"/>
    </row>
    <row r="202" spans="1:6" s="684" customFormat="1" ht="10.5" customHeight="1">
      <c r="A202" s="839"/>
      <c r="B202" s="850"/>
      <c r="C202" s="850"/>
      <c r="D202" s="850"/>
      <c r="E202" s="850"/>
      <c r="F202" s="850"/>
    </row>
    <row r="203" spans="1:6" s="684" customFormat="1" ht="48.75" customHeight="1">
      <c r="A203" s="839"/>
      <c r="B203" s="850" t="s">
        <v>934</v>
      </c>
      <c r="C203" s="850"/>
      <c r="D203" s="877"/>
      <c r="E203" s="877"/>
      <c r="F203" s="850"/>
    </row>
    <row r="204" spans="1:6" s="684" customFormat="1" ht="8.25" customHeight="1">
      <c r="A204" s="839"/>
      <c r="B204" s="850"/>
      <c r="C204" s="850"/>
      <c r="D204" s="850"/>
      <c r="E204" s="850"/>
      <c r="F204" s="850"/>
    </row>
    <row r="205" spans="1:6" s="684" customFormat="1" ht="17.25" customHeight="1">
      <c r="A205" s="839" t="s">
        <v>7</v>
      </c>
      <c r="B205" s="848" t="s">
        <v>935</v>
      </c>
      <c r="C205" s="848"/>
      <c r="D205" s="848"/>
      <c r="E205" s="848"/>
      <c r="F205" s="848"/>
    </row>
    <row r="206" spans="1:6" s="684" customFormat="1" ht="81.75" customHeight="1">
      <c r="A206" s="839"/>
      <c r="B206" s="844" t="s">
        <v>936</v>
      </c>
      <c r="C206" s="844"/>
      <c r="D206" s="844"/>
      <c r="E206" s="844"/>
      <c r="F206" s="844"/>
    </row>
    <row r="207" spans="1:6" s="684" customFormat="1" ht="11.25" customHeight="1">
      <c r="A207" s="839"/>
      <c r="B207" s="850"/>
      <c r="C207" s="850"/>
      <c r="D207" s="850"/>
      <c r="E207" s="850"/>
      <c r="F207" s="850"/>
    </row>
    <row r="208" spans="1:6" s="684" customFormat="1" ht="20.25" customHeight="1">
      <c r="A208" s="839" t="s">
        <v>8</v>
      </c>
      <c r="B208" s="848" t="s">
        <v>937</v>
      </c>
      <c r="C208" s="848"/>
      <c r="D208" s="848"/>
      <c r="E208" s="848"/>
      <c r="F208" s="848"/>
    </row>
    <row r="209" spans="1:6" s="684" customFormat="1" ht="110.4">
      <c r="A209" s="839"/>
      <c r="B209" s="844" t="s">
        <v>938</v>
      </c>
      <c r="C209" s="844"/>
      <c r="D209" s="844"/>
      <c r="E209" s="844"/>
      <c r="F209" s="844"/>
    </row>
    <row r="210" spans="1:6" s="684" customFormat="1" ht="8.25" customHeight="1">
      <c r="A210" s="839"/>
      <c r="B210" s="848"/>
      <c r="C210" s="848"/>
      <c r="D210" s="848"/>
      <c r="E210" s="848"/>
      <c r="F210" s="848"/>
    </row>
    <row r="211" spans="1:6" s="684" customFormat="1" ht="21.75" customHeight="1">
      <c r="A211" s="839" t="s">
        <v>9</v>
      </c>
      <c r="B211" s="848" t="s">
        <v>939</v>
      </c>
      <c r="C211" s="848"/>
      <c r="D211" s="848"/>
      <c r="E211" s="848"/>
      <c r="F211" s="848"/>
    </row>
    <row r="212" spans="1:6" s="684" customFormat="1" ht="27.6">
      <c r="A212" s="839"/>
      <c r="B212" s="850" t="s">
        <v>940</v>
      </c>
      <c r="C212" s="850"/>
      <c r="D212" s="850"/>
      <c r="E212" s="850"/>
      <c r="F212" s="850"/>
    </row>
    <row r="213" spans="1:6" s="684" customFormat="1" ht="15.75" customHeight="1">
      <c r="A213" s="839"/>
      <c r="B213" s="850"/>
      <c r="C213" s="850"/>
      <c r="D213" s="850"/>
      <c r="E213" s="850"/>
      <c r="F213" s="850"/>
    </row>
    <row r="214" spans="1:6" s="684" customFormat="1" ht="14.25" customHeight="1">
      <c r="A214" s="839" t="s">
        <v>10</v>
      </c>
      <c r="B214" s="848" t="s">
        <v>941</v>
      </c>
      <c r="C214" s="848"/>
      <c r="D214" s="848"/>
      <c r="E214" s="848"/>
      <c r="F214" s="848"/>
    </row>
    <row r="215" spans="1:6" s="684" customFormat="1" ht="127.5" customHeight="1">
      <c r="A215" s="839"/>
      <c r="B215" s="844" t="s">
        <v>942</v>
      </c>
      <c r="C215" s="844"/>
      <c r="D215" s="844"/>
      <c r="E215" s="844"/>
      <c r="F215" s="844"/>
    </row>
    <row r="216" spans="1:6" s="684" customFormat="1" ht="12.75" customHeight="1">
      <c r="A216" s="839"/>
      <c r="B216" s="850"/>
      <c r="C216" s="850"/>
      <c r="D216" s="850"/>
      <c r="E216" s="850"/>
      <c r="F216" s="850"/>
    </row>
    <row r="217" spans="1:6" s="684" customFormat="1" ht="84.75" customHeight="1">
      <c r="A217" s="839"/>
      <c r="B217" s="850" t="s">
        <v>943</v>
      </c>
      <c r="C217" s="850"/>
      <c r="D217" s="850"/>
      <c r="E217" s="850"/>
      <c r="F217" s="850"/>
    </row>
    <row r="218" spans="1:6" s="684" customFormat="1" ht="27.75" customHeight="1">
      <c r="A218" s="839" t="s">
        <v>11</v>
      </c>
      <c r="B218" s="848" t="s">
        <v>944</v>
      </c>
      <c r="C218" s="848"/>
      <c r="D218" s="848"/>
      <c r="E218" s="848"/>
      <c r="F218" s="848"/>
    </row>
    <row r="219" spans="1:6" s="684" customFormat="1" ht="66" customHeight="1">
      <c r="A219" s="839"/>
      <c r="B219" s="844" t="s">
        <v>945</v>
      </c>
      <c r="C219" s="844"/>
      <c r="D219" s="844"/>
      <c r="E219" s="844"/>
      <c r="F219" s="844"/>
    </row>
    <row r="220" spans="1:6" s="684" customFormat="1" ht="20.25" customHeight="1" thickBot="1">
      <c r="A220" s="839"/>
      <c r="B220" s="850"/>
      <c r="C220" s="850"/>
      <c r="D220" s="850"/>
      <c r="E220" s="850"/>
      <c r="F220" s="850"/>
    </row>
    <row r="221" spans="1:6" s="684" customFormat="1" ht="20.25" customHeight="1" thickBot="1">
      <c r="A221" s="836"/>
      <c r="B221" s="853" t="s">
        <v>839</v>
      </c>
      <c r="C221" s="853"/>
      <c r="D221" s="853"/>
      <c r="E221" s="853"/>
      <c r="F221" s="853"/>
    </row>
    <row r="222" spans="1:6" s="684" customFormat="1" ht="18" customHeight="1">
      <c r="A222" s="839"/>
      <c r="B222" s="875" t="s">
        <v>946</v>
      </c>
      <c r="C222" s="875"/>
      <c r="D222" s="875"/>
      <c r="E222" s="875"/>
      <c r="F222" s="875"/>
    </row>
    <row r="223" spans="1:6" s="684" customFormat="1" ht="10.5" customHeight="1">
      <c r="A223" s="839"/>
      <c r="B223" s="850"/>
      <c r="C223" s="850"/>
      <c r="D223" s="850"/>
      <c r="E223" s="850"/>
      <c r="F223" s="850"/>
    </row>
    <row r="224" spans="1:6" s="684" customFormat="1" ht="18.75" customHeight="1">
      <c r="A224" s="839" t="s">
        <v>5</v>
      </c>
      <c r="B224" s="848" t="s">
        <v>947</v>
      </c>
      <c r="C224" s="848"/>
      <c r="D224" s="848"/>
      <c r="E224" s="848"/>
      <c r="F224" s="848"/>
    </row>
    <row r="225" spans="1:6" s="684" customFormat="1" ht="105.75" customHeight="1">
      <c r="A225" s="839"/>
      <c r="B225" s="850" t="s">
        <v>948</v>
      </c>
      <c r="C225" s="850"/>
      <c r="D225" s="850"/>
      <c r="E225" s="850"/>
      <c r="F225" s="850"/>
    </row>
    <row r="226" spans="1:6" s="684" customFormat="1" ht="15.75" customHeight="1">
      <c r="A226" s="839"/>
      <c r="B226" s="850"/>
      <c r="C226" s="850"/>
      <c r="D226" s="850"/>
      <c r="E226" s="850"/>
      <c r="F226" s="850"/>
    </row>
    <row r="227" spans="1:6" s="684" customFormat="1" ht="16.5" customHeight="1">
      <c r="A227" s="839" t="s">
        <v>7</v>
      </c>
      <c r="B227" s="848" t="s">
        <v>949</v>
      </c>
      <c r="C227" s="848"/>
      <c r="D227" s="848"/>
      <c r="E227" s="848"/>
      <c r="F227" s="848"/>
    </row>
    <row r="228" spans="1:6" s="684" customFormat="1" ht="67.5" customHeight="1">
      <c r="A228" s="839"/>
      <c r="B228" s="850" t="s">
        <v>950</v>
      </c>
      <c r="C228" s="850"/>
      <c r="D228" s="850"/>
      <c r="E228" s="850"/>
      <c r="F228" s="850"/>
    </row>
    <row r="229" spans="1:6" s="684" customFormat="1" ht="11.25" customHeight="1">
      <c r="A229" s="839"/>
      <c r="B229" s="850"/>
      <c r="C229" s="850"/>
      <c r="D229" s="850"/>
      <c r="E229" s="850"/>
      <c r="F229" s="850"/>
    </row>
    <row r="230" spans="1:6" s="684" customFormat="1" ht="16.5" customHeight="1">
      <c r="A230" s="839" t="s">
        <v>8</v>
      </c>
      <c r="B230" s="848" t="s">
        <v>951</v>
      </c>
      <c r="C230" s="848"/>
      <c r="D230" s="848"/>
      <c r="E230" s="848"/>
      <c r="F230" s="848"/>
    </row>
    <row r="231" spans="1:6" s="684" customFormat="1" ht="48" customHeight="1">
      <c r="A231" s="839"/>
      <c r="B231" s="844" t="s">
        <v>952</v>
      </c>
      <c r="C231" s="844"/>
      <c r="D231" s="844"/>
      <c r="E231" s="844"/>
      <c r="F231" s="844"/>
    </row>
    <row r="232" spans="1:6" s="684" customFormat="1" ht="10.5" customHeight="1">
      <c r="A232" s="839"/>
      <c r="B232" s="850"/>
      <c r="C232" s="850"/>
      <c r="D232" s="850"/>
      <c r="E232" s="850"/>
      <c r="F232" s="850"/>
    </row>
    <row r="233" spans="1:6" s="684" customFormat="1" ht="22.5" customHeight="1">
      <c r="A233" s="839" t="s">
        <v>9</v>
      </c>
      <c r="B233" s="848" t="s">
        <v>953</v>
      </c>
      <c r="C233" s="848"/>
      <c r="D233" s="848"/>
      <c r="E233" s="848"/>
      <c r="F233" s="848"/>
    </row>
    <row r="234" spans="1:6" s="684" customFormat="1" ht="36" customHeight="1">
      <c r="A234" s="839"/>
      <c r="B234" s="850" t="s">
        <v>954</v>
      </c>
      <c r="C234" s="850"/>
      <c r="D234" s="850"/>
      <c r="E234" s="850"/>
      <c r="F234" s="850"/>
    </row>
    <row r="235" spans="1:6" s="684" customFormat="1" ht="12.75" customHeight="1">
      <c r="A235" s="839"/>
      <c r="B235" s="850"/>
      <c r="C235" s="850"/>
      <c r="D235" s="850"/>
      <c r="E235" s="850"/>
      <c r="F235" s="850"/>
    </row>
    <row r="236" spans="1:6" s="684" customFormat="1" ht="16.5" customHeight="1">
      <c r="A236" s="839" t="s">
        <v>10</v>
      </c>
      <c r="B236" s="848" t="s">
        <v>955</v>
      </c>
      <c r="C236" s="848"/>
      <c r="D236" s="848"/>
      <c r="E236" s="848"/>
      <c r="F236" s="848"/>
    </row>
    <row r="237" spans="1:6" s="684" customFormat="1" ht="47.25" customHeight="1">
      <c r="A237" s="839"/>
      <c r="B237" s="850" t="s">
        <v>956</v>
      </c>
      <c r="C237" s="850"/>
      <c r="D237" s="850"/>
      <c r="E237" s="850"/>
      <c r="F237" s="850"/>
    </row>
    <row r="238" spans="1:6" s="684" customFormat="1" ht="11.25" customHeight="1">
      <c r="A238" s="839"/>
      <c r="B238" s="850"/>
      <c r="C238" s="850"/>
      <c r="D238" s="850"/>
      <c r="E238" s="850"/>
      <c r="F238" s="850"/>
    </row>
    <row r="239" spans="1:6" s="684" customFormat="1" ht="38.25" customHeight="1">
      <c r="A239" s="839"/>
      <c r="B239" s="850" t="s">
        <v>957</v>
      </c>
      <c r="C239" s="850"/>
      <c r="D239" s="850"/>
      <c r="E239" s="850"/>
      <c r="F239" s="850"/>
    </row>
    <row r="240" spans="1:6" s="684" customFormat="1" ht="12" customHeight="1">
      <c r="A240" s="839"/>
      <c r="B240" s="850"/>
      <c r="C240" s="850"/>
      <c r="D240" s="850"/>
      <c r="E240" s="850"/>
      <c r="F240" s="850"/>
    </row>
    <row r="241" spans="1:6" s="684" customFormat="1">
      <c r="A241" s="839"/>
      <c r="B241" s="534"/>
      <c r="C241" s="534"/>
      <c r="D241" s="534"/>
      <c r="E241" s="534"/>
      <c r="F241" s="534"/>
    </row>
    <row r="242" spans="1:6" s="684" customFormat="1" ht="16.5" customHeight="1">
      <c r="A242" s="839" t="s">
        <v>11</v>
      </c>
      <c r="B242" s="848" t="s">
        <v>958</v>
      </c>
      <c r="C242" s="848"/>
      <c r="D242" s="848"/>
      <c r="E242" s="848"/>
      <c r="F242" s="848"/>
    </row>
    <row r="243" spans="1:6" s="684" customFormat="1" ht="100.95" customHeight="1">
      <c r="A243" s="839"/>
      <c r="B243" s="850" t="s">
        <v>959</v>
      </c>
      <c r="C243" s="850"/>
      <c r="D243" s="850"/>
      <c r="E243" s="850"/>
      <c r="F243" s="850"/>
    </row>
    <row r="244" spans="1:6" s="684" customFormat="1" ht="13.5" customHeight="1">
      <c r="A244" s="839"/>
      <c r="B244" s="850"/>
      <c r="C244" s="850"/>
      <c r="D244" s="850"/>
      <c r="E244" s="850"/>
      <c r="F244" s="850"/>
    </row>
    <row r="245" spans="1:6" s="684" customFormat="1" ht="17.25" customHeight="1">
      <c r="A245" s="839" t="s">
        <v>12</v>
      </c>
      <c r="B245" s="848" t="s">
        <v>960</v>
      </c>
      <c r="C245" s="848"/>
      <c r="D245" s="848"/>
      <c r="E245" s="848"/>
      <c r="F245" s="848"/>
    </row>
    <row r="246" spans="1:6" s="684" customFormat="1" ht="29.25" customHeight="1">
      <c r="A246" s="839"/>
      <c r="B246" s="850" t="s">
        <v>961</v>
      </c>
      <c r="C246" s="850"/>
      <c r="D246" s="850"/>
      <c r="E246" s="850"/>
      <c r="F246" s="850"/>
    </row>
    <row r="247" spans="1:6" s="684" customFormat="1" ht="9.75" customHeight="1">
      <c r="A247" s="839"/>
      <c r="B247" s="848"/>
      <c r="C247" s="848"/>
      <c r="D247" s="848"/>
      <c r="E247" s="848"/>
      <c r="F247" s="848"/>
    </row>
    <row r="248" spans="1:6" s="684" customFormat="1" ht="48.75" customHeight="1">
      <c r="A248" s="839"/>
      <c r="B248" s="850" t="s">
        <v>962</v>
      </c>
      <c r="C248" s="850"/>
      <c r="D248" s="850"/>
      <c r="E248" s="850"/>
      <c r="F248" s="850"/>
    </row>
    <row r="249" spans="1:6" s="684" customFormat="1" ht="20.25" customHeight="1" thickBot="1">
      <c r="A249" s="839"/>
      <c r="B249" s="850"/>
      <c r="C249" s="850"/>
      <c r="D249" s="850"/>
      <c r="E249" s="850"/>
      <c r="F249" s="850"/>
    </row>
    <row r="250" spans="1:6" s="684" customFormat="1" ht="20.25" customHeight="1" thickBot="1">
      <c r="A250" s="836"/>
      <c r="B250" s="853" t="s">
        <v>839</v>
      </c>
      <c r="C250" s="853"/>
      <c r="D250" s="853"/>
      <c r="E250" s="853"/>
      <c r="F250" s="853"/>
    </row>
    <row r="251" spans="1:6" s="684" customFormat="1" ht="22.5" customHeight="1">
      <c r="A251" s="839" t="s">
        <v>5</v>
      </c>
      <c r="B251" s="848" t="s">
        <v>963</v>
      </c>
      <c r="C251" s="848"/>
      <c r="D251" s="848"/>
      <c r="E251" s="848"/>
      <c r="F251" s="848"/>
    </row>
    <row r="252" spans="1:6" s="684" customFormat="1" ht="82.8">
      <c r="A252" s="839"/>
      <c r="B252" s="844" t="s">
        <v>964</v>
      </c>
      <c r="C252" s="844"/>
      <c r="D252" s="844"/>
      <c r="E252" s="844"/>
      <c r="F252" s="844"/>
    </row>
    <row r="253" spans="1:6" s="684" customFormat="1" ht="15.75" customHeight="1">
      <c r="A253" s="839"/>
      <c r="B253" s="848"/>
      <c r="C253" s="848"/>
      <c r="D253" s="848"/>
      <c r="E253" s="848"/>
      <c r="F253" s="848"/>
    </row>
    <row r="254" spans="1:6" s="684" customFormat="1" ht="15.75" customHeight="1">
      <c r="A254" s="839"/>
      <c r="B254" s="848"/>
      <c r="C254" s="848"/>
      <c r="D254" s="848"/>
      <c r="E254" s="848"/>
      <c r="F254" s="848"/>
    </row>
    <row r="255" spans="1:6" s="684" customFormat="1" ht="15" customHeight="1">
      <c r="A255" s="839" t="s">
        <v>7</v>
      </c>
      <c r="B255" s="848" t="s">
        <v>965</v>
      </c>
      <c r="C255" s="848"/>
      <c r="D255" s="848"/>
      <c r="E255" s="848"/>
      <c r="F255" s="848"/>
    </row>
    <row r="256" spans="1:6" s="684" customFormat="1" ht="112.5" customHeight="1">
      <c r="A256" s="839"/>
      <c r="B256" s="844" t="s">
        <v>966</v>
      </c>
      <c r="C256" s="844"/>
      <c r="D256" s="844"/>
      <c r="E256" s="844"/>
      <c r="F256" s="844"/>
    </row>
    <row r="257" spans="1:6" s="684" customFormat="1" ht="9.75" customHeight="1">
      <c r="A257" s="839"/>
      <c r="B257" s="850"/>
      <c r="C257" s="850"/>
      <c r="D257" s="850"/>
      <c r="E257" s="850"/>
      <c r="F257" s="850"/>
    </row>
    <row r="258" spans="1:6" s="684" customFormat="1" ht="18.75" customHeight="1">
      <c r="A258" s="839" t="s">
        <v>8</v>
      </c>
      <c r="B258" s="848" t="s">
        <v>967</v>
      </c>
      <c r="C258" s="848"/>
      <c r="D258" s="848"/>
      <c r="E258" s="848"/>
      <c r="F258" s="848"/>
    </row>
    <row r="259" spans="1:6" s="684" customFormat="1" ht="68.25" customHeight="1">
      <c r="A259" s="839"/>
      <c r="B259" s="844" t="s">
        <v>968</v>
      </c>
      <c r="C259" s="844"/>
      <c r="D259" s="844"/>
      <c r="E259" s="844"/>
      <c r="F259" s="844"/>
    </row>
    <row r="260" spans="1:6" s="684" customFormat="1" ht="3" customHeight="1">
      <c r="A260" s="839"/>
      <c r="B260" s="848"/>
      <c r="C260" s="848"/>
      <c r="D260" s="848"/>
      <c r="E260" s="848"/>
      <c r="F260" s="848"/>
    </row>
    <row r="261" spans="1:6" s="684" customFormat="1" ht="22.5" customHeight="1">
      <c r="A261" s="839" t="s">
        <v>9</v>
      </c>
      <c r="B261" s="848" t="s">
        <v>969</v>
      </c>
      <c r="C261" s="848"/>
      <c r="D261" s="848"/>
      <c r="E261" s="848"/>
      <c r="F261" s="848"/>
    </row>
    <row r="262" spans="1:6" s="684" customFormat="1" ht="72" customHeight="1">
      <c r="A262" s="839"/>
      <c r="B262" s="844" t="s">
        <v>970</v>
      </c>
      <c r="C262" s="844"/>
      <c r="D262" s="844"/>
      <c r="E262" s="844"/>
      <c r="F262" s="844"/>
    </row>
    <row r="263" spans="1:6" s="684" customFormat="1" ht="10.5" customHeight="1">
      <c r="A263" s="839"/>
      <c r="B263" s="534"/>
      <c r="C263" s="534"/>
      <c r="D263" s="534"/>
      <c r="E263" s="534"/>
      <c r="F263" s="534"/>
    </row>
    <row r="264" spans="1:6" s="684" customFormat="1" ht="16.95" customHeight="1">
      <c r="A264" s="839" t="s">
        <v>10</v>
      </c>
      <c r="B264" s="848" t="s">
        <v>971</v>
      </c>
      <c r="C264" s="848"/>
      <c r="D264" s="848"/>
      <c r="E264" s="848"/>
      <c r="F264" s="848"/>
    </row>
    <row r="265" spans="1:6" s="684" customFormat="1" ht="95.25" customHeight="1">
      <c r="A265" s="839"/>
      <c r="B265" s="844" t="s">
        <v>972</v>
      </c>
      <c r="C265" s="844"/>
      <c r="D265" s="844"/>
      <c r="E265" s="844"/>
      <c r="F265" s="844"/>
    </row>
    <row r="266" spans="1:6" s="684" customFormat="1" ht="12.75" customHeight="1">
      <c r="A266" s="839"/>
      <c r="B266" s="844"/>
      <c r="C266" s="844"/>
      <c r="D266" s="844"/>
      <c r="E266" s="844"/>
      <c r="F266" s="844"/>
    </row>
    <row r="267" spans="1:6" s="684" customFormat="1" ht="17.25" customHeight="1">
      <c r="A267" s="839" t="s">
        <v>11</v>
      </c>
      <c r="B267" s="848" t="s">
        <v>973</v>
      </c>
      <c r="C267" s="848"/>
      <c r="D267" s="848"/>
      <c r="E267" s="848"/>
      <c r="F267" s="848"/>
    </row>
    <row r="268" spans="1:6" s="684" customFormat="1" ht="82.5" customHeight="1">
      <c r="A268" s="839"/>
      <c r="B268" s="850" t="s">
        <v>974</v>
      </c>
      <c r="C268" s="850"/>
      <c r="D268" s="850"/>
      <c r="E268" s="850"/>
      <c r="F268" s="850"/>
    </row>
    <row r="269" spans="1:6" s="684" customFormat="1" ht="14.25" customHeight="1">
      <c r="A269" s="839"/>
      <c r="B269" s="850"/>
      <c r="C269" s="850"/>
      <c r="D269" s="850"/>
      <c r="E269" s="850"/>
      <c r="F269" s="850"/>
    </row>
    <row r="270" spans="1:6" s="684" customFormat="1" ht="14.25" customHeight="1">
      <c r="A270" s="839"/>
      <c r="B270" s="850"/>
      <c r="C270" s="850"/>
      <c r="D270" s="850"/>
      <c r="E270" s="850"/>
      <c r="F270" s="850"/>
    </row>
    <row r="271" spans="1:6" s="684" customFormat="1" ht="15" customHeight="1">
      <c r="A271" s="839" t="s">
        <v>12</v>
      </c>
      <c r="B271" s="848" t="s">
        <v>975</v>
      </c>
      <c r="C271" s="848"/>
      <c r="D271" s="848"/>
      <c r="E271" s="848"/>
      <c r="F271" s="848"/>
    </row>
    <row r="272" spans="1:6" s="684" customFormat="1" ht="90.75" customHeight="1">
      <c r="A272" s="839"/>
      <c r="B272" s="850" t="s">
        <v>976</v>
      </c>
      <c r="C272" s="850"/>
      <c r="D272" s="850"/>
      <c r="E272" s="850"/>
      <c r="F272" s="850"/>
    </row>
    <row r="273" spans="1:6" s="684" customFormat="1" ht="22.5" customHeight="1" thickBot="1">
      <c r="A273" s="839"/>
      <c r="B273" s="850"/>
      <c r="C273" s="850"/>
      <c r="D273" s="850"/>
      <c r="E273" s="850"/>
      <c r="F273" s="850"/>
    </row>
    <row r="274" spans="1:6" s="684" customFormat="1" ht="18.75" customHeight="1" thickBot="1">
      <c r="A274" s="836"/>
      <c r="B274" s="853" t="s">
        <v>839</v>
      </c>
      <c r="C274" s="853"/>
      <c r="D274" s="853"/>
      <c r="E274" s="853"/>
      <c r="F274" s="853"/>
    </row>
    <row r="275" spans="1:6" s="684" customFormat="1" ht="18.75" customHeight="1">
      <c r="A275" s="839"/>
      <c r="B275" s="850"/>
      <c r="C275" s="850"/>
      <c r="D275" s="850"/>
      <c r="E275" s="850"/>
      <c r="F275" s="850"/>
    </row>
    <row r="276" spans="1:6" s="684" customFormat="1" ht="24.75" customHeight="1">
      <c r="A276" s="839" t="s">
        <v>5</v>
      </c>
      <c r="B276" s="848" t="s">
        <v>977</v>
      </c>
      <c r="C276" s="848"/>
      <c r="D276" s="848"/>
      <c r="E276" s="848"/>
      <c r="F276" s="848"/>
    </row>
    <row r="277" spans="1:6" s="684" customFormat="1" ht="69">
      <c r="A277" s="839"/>
      <c r="B277" s="850" t="s">
        <v>978</v>
      </c>
      <c r="C277" s="850"/>
      <c r="D277" s="850"/>
      <c r="E277" s="850"/>
      <c r="F277" s="850"/>
    </row>
    <row r="278" spans="1:6" s="684" customFormat="1" ht="81.75" customHeight="1">
      <c r="A278" s="839"/>
      <c r="B278" s="850" t="s">
        <v>979</v>
      </c>
      <c r="C278" s="850"/>
      <c r="D278" s="850"/>
      <c r="E278" s="850"/>
      <c r="F278" s="850"/>
    </row>
    <row r="279" spans="1:6" s="684" customFormat="1" ht="15.75" customHeight="1">
      <c r="A279" s="839"/>
      <c r="B279" s="850"/>
      <c r="C279" s="850"/>
      <c r="D279" s="850"/>
      <c r="E279" s="850"/>
      <c r="F279" s="850"/>
    </row>
    <row r="280" spans="1:6" s="684" customFormat="1" ht="13.5" customHeight="1">
      <c r="A280" s="839"/>
      <c r="B280" s="850"/>
      <c r="C280" s="850"/>
      <c r="D280" s="850"/>
      <c r="E280" s="850"/>
      <c r="F280" s="850"/>
    </row>
    <row r="281" spans="1:6" s="684" customFormat="1" ht="13.5" customHeight="1">
      <c r="A281" s="839"/>
      <c r="B281" s="850"/>
      <c r="C281" s="850"/>
      <c r="D281" s="850"/>
      <c r="E281" s="850"/>
      <c r="F281" s="850"/>
    </row>
    <row r="282" spans="1:6" s="684" customFormat="1" ht="13.5" customHeight="1">
      <c r="A282" s="839"/>
      <c r="B282" s="850"/>
      <c r="C282" s="850"/>
      <c r="D282" s="850"/>
      <c r="E282" s="850"/>
      <c r="F282" s="850"/>
    </row>
    <row r="283" spans="1:6" s="684" customFormat="1" ht="13.5" customHeight="1">
      <c r="A283" s="839" t="s">
        <v>8</v>
      </c>
      <c r="B283" s="878" t="s">
        <v>980</v>
      </c>
      <c r="C283" s="878"/>
      <c r="D283" s="878"/>
      <c r="E283" s="878"/>
      <c r="F283" s="878"/>
    </row>
    <row r="284" spans="1:6" s="684" customFormat="1" ht="38.25" customHeight="1">
      <c r="A284" s="839"/>
      <c r="B284" s="850" t="s">
        <v>981</v>
      </c>
      <c r="C284" s="850"/>
      <c r="D284" s="850"/>
      <c r="E284" s="850"/>
      <c r="F284" s="850"/>
    </row>
    <row r="285" spans="1:6" s="684" customFormat="1" ht="15" customHeight="1">
      <c r="A285" s="839"/>
      <c r="B285" s="850"/>
      <c r="C285" s="850"/>
      <c r="D285" s="850"/>
      <c r="E285" s="850"/>
      <c r="F285" s="850"/>
    </row>
    <row r="286" spans="1:6" s="684" customFormat="1" ht="15" customHeight="1">
      <c r="A286" s="839"/>
      <c r="B286" s="850"/>
      <c r="C286" s="850"/>
      <c r="D286" s="850"/>
      <c r="E286" s="850"/>
      <c r="F286" s="850"/>
    </row>
    <row r="287" spans="1:6" s="684" customFormat="1" ht="21.75" customHeight="1">
      <c r="A287" s="839" t="s">
        <v>9</v>
      </c>
      <c r="B287" s="848" t="s">
        <v>982</v>
      </c>
      <c r="C287" s="848"/>
      <c r="D287" s="848"/>
      <c r="E287" s="848"/>
      <c r="F287" s="848"/>
    </row>
    <row r="288" spans="1:6" s="684" customFormat="1" ht="98.25" customHeight="1">
      <c r="A288" s="839"/>
      <c r="B288" s="850" t="s">
        <v>983</v>
      </c>
      <c r="C288" s="850"/>
      <c r="D288" s="850"/>
      <c r="E288" s="850"/>
      <c r="F288" s="850"/>
    </row>
    <row r="289" spans="1:6" s="684" customFormat="1" ht="15.75" customHeight="1">
      <c r="A289" s="839"/>
      <c r="B289" s="850"/>
      <c r="C289" s="850"/>
      <c r="D289" s="850"/>
      <c r="E289" s="850"/>
      <c r="F289" s="850"/>
    </row>
    <row r="290" spans="1:6" s="684" customFormat="1" ht="38.25" customHeight="1">
      <c r="A290" s="839"/>
      <c r="B290" s="850" t="s">
        <v>984</v>
      </c>
      <c r="C290" s="850"/>
      <c r="D290" s="850"/>
      <c r="E290" s="850"/>
      <c r="F290" s="850"/>
    </row>
    <row r="291" spans="1:6" s="684" customFormat="1">
      <c r="A291" s="839"/>
      <c r="B291" s="534"/>
      <c r="C291" s="534"/>
      <c r="D291" s="534"/>
      <c r="E291" s="534"/>
      <c r="F291" s="534"/>
    </row>
    <row r="292" spans="1:6" s="684" customFormat="1">
      <c r="A292" s="839"/>
      <c r="B292" s="534"/>
      <c r="C292" s="534"/>
      <c r="D292" s="534"/>
      <c r="E292" s="534"/>
      <c r="F292" s="534"/>
    </row>
    <row r="293" spans="1:6" s="684" customFormat="1" ht="15.75" customHeight="1">
      <c r="A293" s="839" t="s">
        <v>9</v>
      </c>
      <c r="B293" s="878" t="s">
        <v>985</v>
      </c>
      <c r="C293" s="878"/>
      <c r="D293" s="878"/>
      <c r="E293" s="878"/>
      <c r="F293" s="878"/>
    </row>
    <row r="294" spans="1:6" s="684" customFormat="1" ht="94.2" customHeight="1">
      <c r="A294" s="839"/>
      <c r="B294" s="850" t="s">
        <v>986</v>
      </c>
      <c r="C294" s="850"/>
      <c r="D294" s="850"/>
      <c r="E294" s="850"/>
      <c r="F294" s="850"/>
    </row>
    <row r="295" spans="1:6" s="684" customFormat="1" ht="12.75" customHeight="1">
      <c r="A295" s="839"/>
      <c r="B295" s="850"/>
      <c r="C295" s="850"/>
      <c r="D295" s="850"/>
      <c r="E295" s="850"/>
      <c r="F295" s="850"/>
    </row>
    <row r="296" spans="1:6" s="684" customFormat="1" ht="15.75" customHeight="1">
      <c r="A296" s="839" t="s">
        <v>10</v>
      </c>
      <c r="B296" s="878" t="s">
        <v>987</v>
      </c>
      <c r="C296" s="878"/>
      <c r="D296" s="878"/>
      <c r="E296" s="878"/>
      <c r="F296" s="878"/>
    </row>
    <row r="297" spans="1:6" s="684" customFormat="1" ht="101.25" customHeight="1">
      <c r="A297" s="839"/>
      <c r="B297" s="850" t="s">
        <v>988</v>
      </c>
      <c r="C297" s="850"/>
      <c r="D297" s="850"/>
      <c r="E297" s="850"/>
      <c r="F297" s="850"/>
    </row>
    <row r="298" spans="1:6" s="684" customFormat="1" ht="15.75" customHeight="1">
      <c r="A298" s="839"/>
      <c r="B298" s="850"/>
      <c r="C298" s="850"/>
      <c r="D298" s="850"/>
      <c r="E298" s="850"/>
      <c r="F298" s="850"/>
    </row>
    <row r="299" spans="1:6" s="684" customFormat="1" ht="15.75" customHeight="1">
      <c r="A299" s="839" t="s">
        <v>11</v>
      </c>
      <c r="B299" s="878" t="s">
        <v>989</v>
      </c>
      <c r="C299" s="878"/>
      <c r="D299" s="878"/>
      <c r="E299" s="878"/>
      <c r="F299" s="878"/>
    </row>
    <row r="300" spans="1:6" s="684" customFormat="1" ht="75" customHeight="1">
      <c r="A300" s="839"/>
      <c r="B300" s="850" t="s">
        <v>990</v>
      </c>
      <c r="C300" s="850"/>
      <c r="D300" s="850"/>
      <c r="E300" s="850"/>
      <c r="F300" s="850"/>
    </row>
    <row r="301" spans="1:6" s="684" customFormat="1" ht="15.75" customHeight="1">
      <c r="A301" s="839"/>
      <c r="B301" s="850"/>
      <c r="C301" s="850"/>
      <c r="D301" s="850"/>
      <c r="E301" s="850"/>
      <c r="F301" s="850"/>
    </row>
    <row r="302" spans="1:6" s="684" customFormat="1" ht="39.75" customHeight="1">
      <c r="A302" s="839"/>
      <c r="B302" s="850" t="s">
        <v>991</v>
      </c>
      <c r="C302" s="850"/>
      <c r="D302" s="850"/>
      <c r="E302" s="850"/>
      <c r="F302" s="850"/>
    </row>
    <row r="303" spans="1:6" s="684" customFormat="1" ht="14.4" thickBot="1">
      <c r="A303" s="866"/>
      <c r="B303" s="879"/>
      <c r="C303" s="879"/>
      <c r="D303" s="879"/>
      <c r="E303" s="879"/>
      <c r="F303" s="879"/>
    </row>
    <row r="304" spans="1:6" s="868" customFormat="1" ht="26.25" customHeight="1" thickBot="1">
      <c r="A304" s="836"/>
      <c r="B304" s="853" t="s">
        <v>839</v>
      </c>
      <c r="C304" s="853"/>
      <c r="D304" s="853"/>
      <c r="E304" s="853"/>
      <c r="F304" s="853"/>
    </row>
    <row r="305" spans="1:6" s="684" customFormat="1" ht="9.75" customHeight="1">
      <c r="A305" s="839"/>
      <c r="B305" s="534"/>
      <c r="C305" s="534"/>
      <c r="D305" s="534"/>
      <c r="E305" s="534"/>
      <c r="F305" s="534"/>
    </row>
    <row r="306" spans="1:6" s="684" customFormat="1" ht="16.5" customHeight="1">
      <c r="A306" s="839" t="s">
        <v>878</v>
      </c>
      <c r="B306" s="878" t="s">
        <v>992</v>
      </c>
      <c r="C306" s="878"/>
      <c r="D306" s="878"/>
      <c r="E306" s="878"/>
      <c r="F306" s="878"/>
    </row>
    <row r="307" spans="1:6" s="684" customFormat="1" ht="101.25" customHeight="1">
      <c r="A307" s="839"/>
      <c r="B307" s="850" t="s">
        <v>993</v>
      </c>
      <c r="C307" s="850"/>
      <c r="D307" s="850"/>
      <c r="E307" s="850"/>
      <c r="F307" s="850"/>
    </row>
    <row r="308" spans="1:6" s="684" customFormat="1">
      <c r="A308" s="839"/>
      <c r="B308" s="850"/>
      <c r="C308" s="850"/>
      <c r="D308" s="850"/>
      <c r="E308" s="850"/>
      <c r="F308" s="850"/>
    </row>
    <row r="309" spans="1:6" s="684" customFormat="1" ht="9" customHeight="1">
      <c r="A309" s="839"/>
      <c r="B309" s="850"/>
      <c r="C309" s="850"/>
      <c r="D309" s="850"/>
      <c r="E309" s="850"/>
      <c r="F309" s="850"/>
    </row>
    <row r="310" spans="1:6" s="684" customFormat="1" ht="16.5" customHeight="1">
      <c r="A310" s="839" t="s">
        <v>8</v>
      </c>
      <c r="B310" s="848" t="s">
        <v>994</v>
      </c>
      <c r="C310" s="848"/>
      <c r="D310" s="848"/>
      <c r="E310" s="848"/>
      <c r="F310" s="848"/>
    </row>
    <row r="311" spans="1:6" s="684" customFormat="1" ht="22.5" customHeight="1">
      <c r="A311" s="839"/>
      <c r="B311" s="854" t="s">
        <v>995</v>
      </c>
      <c r="C311" s="854"/>
      <c r="D311" s="854"/>
      <c r="E311" s="854"/>
      <c r="F311" s="854"/>
    </row>
    <row r="312" spans="1:6" s="684" customFormat="1" ht="16.5" customHeight="1">
      <c r="A312" s="839"/>
      <c r="B312" s="850"/>
      <c r="C312" s="850"/>
      <c r="D312" s="850"/>
      <c r="E312" s="850"/>
      <c r="F312" s="850"/>
    </row>
    <row r="313" spans="1:6" s="684" customFormat="1" ht="16.5" customHeight="1">
      <c r="A313" s="839"/>
      <c r="B313" s="850"/>
      <c r="C313" s="850"/>
      <c r="D313" s="850"/>
      <c r="E313" s="850"/>
      <c r="F313" s="850"/>
    </row>
    <row r="314" spans="1:6" s="684" customFormat="1" ht="15" customHeight="1">
      <c r="A314" s="839" t="s">
        <v>9</v>
      </c>
      <c r="B314" s="848" t="s">
        <v>996</v>
      </c>
      <c r="C314" s="848"/>
      <c r="D314" s="848"/>
      <c r="E314" s="848"/>
      <c r="F314" s="848"/>
    </row>
    <row r="315" spans="1:6" s="684" customFormat="1" ht="69.75" customHeight="1">
      <c r="A315" s="839"/>
      <c r="B315" s="854" t="s">
        <v>997</v>
      </c>
      <c r="C315" s="854"/>
      <c r="D315" s="854"/>
      <c r="E315" s="854"/>
      <c r="F315" s="854"/>
    </row>
    <row r="316" spans="1:6" s="684" customFormat="1" ht="9.75" customHeight="1">
      <c r="A316" s="839"/>
      <c r="B316" s="850"/>
      <c r="C316" s="850"/>
      <c r="D316" s="850"/>
      <c r="E316" s="850"/>
      <c r="F316" s="850"/>
    </row>
    <row r="317" spans="1:6" s="684" customFormat="1" ht="9.75" customHeight="1">
      <c r="A317" s="839"/>
      <c r="B317" s="850"/>
      <c r="C317" s="850"/>
      <c r="D317" s="850"/>
      <c r="E317" s="850"/>
      <c r="F317" s="850"/>
    </row>
    <row r="318" spans="1:6" s="684" customFormat="1" ht="20.25" customHeight="1">
      <c r="A318" s="839" t="s">
        <v>10</v>
      </c>
      <c r="B318" s="848" t="s">
        <v>998</v>
      </c>
      <c r="C318" s="848"/>
      <c r="D318" s="848"/>
      <c r="E318" s="848"/>
      <c r="F318" s="848"/>
    </row>
    <row r="319" spans="1:6" s="684" customFormat="1" ht="31.5" customHeight="1">
      <c r="A319" s="839"/>
      <c r="B319" s="854" t="s">
        <v>999</v>
      </c>
      <c r="C319" s="854"/>
      <c r="D319" s="854"/>
      <c r="E319" s="854"/>
      <c r="F319" s="854"/>
    </row>
    <row r="320" spans="1:6" s="684" customFormat="1" ht="8.25" customHeight="1">
      <c r="A320" s="839"/>
      <c r="B320" s="850"/>
      <c r="C320" s="850"/>
      <c r="D320" s="850"/>
      <c r="E320" s="850"/>
      <c r="F320" s="850"/>
    </row>
    <row r="321" spans="1:6" s="684" customFormat="1" ht="15.75" customHeight="1">
      <c r="A321" s="839"/>
      <c r="B321" s="850"/>
      <c r="C321" s="850"/>
      <c r="D321" s="850"/>
      <c r="E321" s="850"/>
      <c r="F321" s="850"/>
    </row>
    <row r="322" spans="1:6" s="684" customFormat="1" ht="19.5" customHeight="1">
      <c r="A322" s="839" t="s">
        <v>11</v>
      </c>
      <c r="B322" s="848" t="s">
        <v>1000</v>
      </c>
      <c r="C322" s="848"/>
      <c r="D322" s="848"/>
      <c r="E322" s="848"/>
      <c r="F322" s="848"/>
    </row>
    <row r="323" spans="1:6" s="684" customFormat="1" ht="98.25" customHeight="1">
      <c r="A323" s="839"/>
      <c r="B323" s="854" t="s">
        <v>1001</v>
      </c>
      <c r="C323" s="854"/>
      <c r="D323" s="854"/>
      <c r="E323" s="854"/>
      <c r="F323" s="854"/>
    </row>
    <row r="324" spans="1:6" s="684" customFormat="1" ht="6" customHeight="1">
      <c r="A324" s="839"/>
      <c r="B324" s="850"/>
      <c r="C324" s="850"/>
      <c r="D324" s="850"/>
      <c r="E324" s="850"/>
      <c r="F324" s="850"/>
    </row>
    <row r="325" spans="1:6" s="684" customFormat="1" ht="19.5" customHeight="1">
      <c r="A325" s="839" t="s">
        <v>12</v>
      </c>
      <c r="B325" s="848" t="s">
        <v>1002</v>
      </c>
      <c r="C325" s="848"/>
      <c r="D325" s="848"/>
      <c r="E325" s="848"/>
      <c r="F325" s="848"/>
    </row>
    <row r="326" spans="1:6" s="684" customFormat="1" ht="81.75" customHeight="1">
      <c r="A326" s="839"/>
      <c r="B326" s="850" t="s">
        <v>1003</v>
      </c>
      <c r="C326" s="850"/>
      <c r="D326" s="850"/>
      <c r="E326" s="850"/>
      <c r="F326" s="850"/>
    </row>
    <row r="327" spans="1:6" s="684" customFormat="1" ht="8.25" customHeight="1">
      <c r="A327" s="839"/>
      <c r="B327" s="850"/>
      <c r="C327" s="850"/>
      <c r="D327" s="850"/>
      <c r="E327" s="850"/>
      <c r="F327" s="850"/>
    </row>
    <row r="328" spans="1:6" s="684" customFormat="1" ht="18.75" customHeight="1">
      <c r="A328" s="839" t="s">
        <v>21</v>
      </c>
      <c r="B328" s="848" t="s">
        <v>1004</v>
      </c>
      <c r="C328" s="848"/>
      <c r="D328" s="848"/>
      <c r="E328" s="848"/>
      <c r="F328" s="848"/>
    </row>
    <row r="329" spans="1:6" s="684" customFormat="1" ht="85.95" customHeight="1">
      <c r="A329" s="839"/>
      <c r="B329" s="850" t="s">
        <v>1005</v>
      </c>
      <c r="C329" s="850"/>
      <c r="D329" s="850"/>
      <c r="E329" s="850"/>
      <c r="F329" s="850"/>
    </row>
    <row r="330" spans="1:6" s="684" customFormat="1" ht="9.75" customHeight="1">
      <c r="A330" s="839"/>
      <c r="B330" s="850"/>
      <c r="C330" s="850"/>
      <c r="D330" s="850"/>
      <c r="E330" s="850"/>
      <c r="F330" s="850"/>
    </row>
    <row r="331" spans="1:6" s="684" customFormat="1" ht="15" customHeight="1">
      <c r="A331" s="839" t="s">
        <v>24</v>
      </c>
      <c r="B331" s="848" t="s">
        <v>1006</v>
      </c>
      <c r="C331" s="848"/>
      <c r="D331" s="848"/>
      <c r="E331" s="848"/>
      <c r="F331" s="848"/>
    </row>
    <row r="332" spans="1:6" s="684" customFormat="1" ht="116.25" customHeight="1">
      <c r="A332" s="839"/>
      <c r="B332" s="850" t="s">
        <v>1007</v>
      </c>
      <c r="C332" s="850"/>
      <c r="D332" s="850"/>
      <c r="E332" s="850"/>
      <c r="F332" s="850"/>
    </row>
    <row r="333" spans="1:6" s="684" customFormat="1" ht="8.25" customHeight="1" thickBot="1">
      <c r="A333" s="839"/>
      <c r="B333" s="850"/>
      <c r="C333" s="850"/>
      <c r="D333" s="850"/>
      <c r="E333" s="850"/>
      <c r="F333" s="850"/>
    </row>
    <row r="334" spans="1:6" s="684" customFormat="1" ht="27" customHeight="1" thickBot="1">
      <c r="A334" s="836"/>
      <c r="B334" s="853" t="s">
        <v>839</v>
      </c>
      <c r="C334" s="853"/>
      <c r="D334" s="853"/>
      <c r="E334" s="853"/>
      <c r="F334" s="853"/>
    </row>
    <row r="335" spans="1:6" s="684" customFormat="1" ht="25.5" customHeight="1">
      <c r="A335" s="839" t="s">
        <v>5</v>
      </c>
      <c r="B335" s="848" t="s">
        <v>1008</v>
      </c>
      <c r="C335" s="848"/>
      <c r="D335" s="848"/>
      <c r="E335" s="848"/>
      <c r="F335" s="848"/>
    </row>
    <row r="336" spans="1:6" s="684" customFormat="1" ht="47.25" customHeight="1">
      <c r="A336" s="839"/>
      <c r="B336" s="850" t="s">
        <v>1009</v>
      </c>
      <c r="C336" s="850"/>
      <c r="D336" s="850"/>
      <c r="E336" s="850"/>
      <c r="F336" s="850"/>
    </row>
    <row r="337" spans="1:6" s="684" customFormat="1" ht="11.25" customHeight="1">
      <c r="A337" s="839"/>
      <c r="B337" s="850"/>
      <c r="C337" s="850"/>
      <c r="D337" s="850"/>
      <c r="E337" s="850"/>
      <c r="F337" s="850"/>
    </row>
    <row r="338" spans="1:6" s="684" customFormat="1" ht="13.5" customHeight="1">
      <c r="A338" s="839" t="s">
        <v>7</v>
      </c>
      <c r="B338" s="848" t="s">
        <v>1010</v>
      </c>
      <c r="C338" s="848"/>
      <c r="D338" s="848"/>
      <c r="E338" s="848"/>
      <c r="F338" s="848"/>
    </row>
    <row r="339" spans="1:6" s="684" customFormat="1" ht="54" customHeight="1">
      <c r="A339" s="839"/>
      <c r="B339" s="850" t="s">
        <v>1011</v>
      </c>
      <c r="C339" s="850"/>
      <c r="D339" s="850"/>
      <c r="E339" s="850"/>
      <c r="F339" s="850"/>
    </row>
    <row r="340" spans="1:6" s="684" customFormat="1">
      <c r="A340" s="839"/>
      <c r="B340" s="534"/>
      <c r="C340" s="534"/>
      <c r="D340" s="534"/>
      <c r="E340" s="534"/>
      <c r="F340" s="534"/>
    </row>
    <row r="341" spans="1:6" s="684" customFormat="1">
      <c r="A341" s="839"/>
      <c r="B341" s="534"/>
      <c r="C341" s="534"/>
      <c r="D341" s="534"/>
      <c r="E341" s="534"/>
      <c r="F341" s="534"/>
    </row>
    <row r="342" spans="1:6" s="684" customFormat="1" ht="12.75" customHeight="1">
      <c r="A342" s="839" t="s">
        <v>8</v>
      </c>
      <c r="B342" s="848" t="s">
        <v>1012</v>
      </c>
      <c r="C342" s="848"/>
      <c r="D342" s="848"/>
      <c r="E342" s="848"/>
      <c r="F342" s="848"/>
    </row>
    <row r="343" spans="1:6" s="684" customFormat="1" ht="65.7" customHeight="1">
      <c r="A343" s="839"/>
      <c r="B343" s="850" t="s">
        <v>1013</v>
      </c>
      <c r="C343" s="850"/>
      <c r="D343" s="850"/>
      <c r="E343" s="850"/>
      <c r="F343" s="850"/>
    </row>
    <row r="344" spans="1:6" s="684" customFormat="1" ht="9" customHeight="1">
      <c r="A344" s="839"/>
      <c r="B344" s="850"/>
      <c r="C344" s="850"/>
      <c r="D344" s="850"/>
      <c r="E344" s="850"/>
      <c r="F344" s="850"/>
    </row>
    <row r="345" spans="1:6" s="684" customFormat="1" ht="51.75" customHeight="1">
      <c r="A345" s="839"/>
      <c r="B345" s="850" t="s">
        <v>1014</v>
      </c>
      <c r="C345" s="850"/>
      <c r="D345" s="850"/>
      <c r="E345" s="850"/>
      <c r="F345" s="850"/>
    </row>
    <row r="346" spans="1:6" s="684" customFormat="1" ht="9.75" customHeight="1">
      <c r="A346" s="839"/>
      <c r="B346" s="534"/>
      <c r="C346" s="534"/>
      <c r="D346" s="534"/>
      <c r="E346" s="534"/>
      <c r="F346" s="534"/>
    </row>
    <row r="347" spans="1:6" s="684" customFormat="1" ht="22.5" customHeight="1">
      <c r="A347" s="839" t="s">
        <v>9</v>
      </c>
      <c r="B347" s="848" t="s">
        <v>1015</v>
      </c>
      <c r="C347" s="848"/>
      <c r="D347" s="848"/>
      <c r="E347" s="848"/>
      <c r="F347" s="848"/>
    </row>
    <row r="348" spans="1:6" s="684" customFormat="1" ht="51.75" customHeight="1">
      <c r="A348" s="839"/>
      <c r="B348" s="850" t="s">
        <v>1016</v>
      </c>
      <c r="C348" s="850"/>
      <c r="D348" s="850"/>
      <c r="E348" s="850"/>
      <c r="F348" s="850"/>
    </row>
    <row r="349" spans="1:6" s="684" customFormat="1" ht="9" customHeight="1">
      <c r="A349" s="839"/>
      <c r="B349" s="534"/>
      <c r="C349" s="534"/>
      <c r="D349" s="534"/>
      <c r="E349" s="534"/>
      <c r="F349" s="534"/>
    </row>
    <row r="350" spans="1:6" s="684" customFormat="1" ht="23.25" customHeight="1">
      <c r="A350" s="839" t="s">
        <v>10</v>
      </c>
      <c r="B350" s="848" t="s">
        <v>1017</v>
      </c>
      <c r="C350" s="848"/>
      <c r="D350" s="848"/>
      <c r="E350" s="848"/>
      <c r="F350" s="848"/>
    </row>
    <row r="351" spans="1:6" s="684" customFormat="1" ht="74.25" customHeight="1">
      <c r="A351" s="839"/>
      <c r="B351" s="850" t="s">
        <v>1018</v>
      </c>
      <c r="C351" s="850"/>
      <c r="D351" s="850"/>
      <c r="E351" s="850"/>
      <c r="F351" s="850"/>
    </row>
    <row r="352" spans="1:6" s="684" customFormat="1" ht="10.5" customHeight="1">
      <c r="A352" s="839"/>
      <c r="B352" s="534"/>
      <c r="C352" s="534"/>
      <c r="D352" s="534"/>
      <c r="E352" s="534"/>
      <c r="F352" s="534"/>
    </row>
    <row r="353" spans="1:6" s="684" customFormat="1" ht="50.25" customHeight="1">
      <c r="A353" s="839"/>
      <c r="B353" s="850" t="s">
        <v>1019</v>
      </c>
      <c r="C353" s="850"/>
      <c r="D353" s="850"/>
      <c r="E353" s="850"/>
      <c r="F353" s="850"/>
    </row>
    <row r="354" spans="1:6" s="684" customFormat="1" ht="11.25" customHeight="1">
      <c r="A354" s="839"/>
      <c r="B354" s="850"/>
      <c r="C354" s="850"/>
      <c r="D354" s="850"/>
      <c r="E354" s="850"/>
      <c r="F354" s="850"/>
    </row>
    <row r="355" spans="1:6" s="684" customFormat="1" ht="109.5" customHeight="1">
      <c r="A355" s="839"/>
      <c r="B355" s="850" t="s">
        <v>1020</v>
      </c>
      <c r="C355" s="850"/>
      <c r="D355" s="850"/>
      <c r="E355" s="850"/>
      <c r="F355" s="850"/>
    </row>
    <row r="356" spans="1:6" s="684" customFormat="1" ht="11.25" customHeight="1">
      <c r="A356" s="839"/>
      <c r="B356" s="850"/>
      <c r="C356" s="850"/>
      <c r="D356" s="850"/>
      <c r="E356" s="850"/>
      <c r="F356" s="850"/>
    </row>
    <row r="357" spans="1:6" s="684" customFormat="1" ht="12.75" customHeight="1">
      <c r="A357" s="880"/>
      <c r="B357" s="881"/>
      <c r="C357" s="881"/>
      <c r="D357" s="881"/>
      <c r="E357" s="881"/>
      <c r="F357" s="881"/>
    </row>
    <row r="358" spans="1:6" s="684" customFormat="1" ht="12.75" customHeight="1">
      <c r="A358" s="880"/>
      <c r="B358" s="880"/>
      <c r="C358" s="880"/>
      <c r="D358" s="880"/>
      <c r="E358" s="880"/>
      <c r="F358" s="880"/>
    </row>
    <row r="359" spans="1:6" s="684" customFormat="1" ht="12.75" customHeight="1">
      <c r="A359" s="880"/>
      <c r="B359" s="880"/>
      <c r="C359" s="880"/>
      <c r="D359" s="880"/>
      <c r="E359" s="880"/>
      <c r="F359" s="880"/>
    </row>
    <row r="360" spans="1:6" s="684" customFormat="1" ht="12.75" customHeight="1">
      <c r="A360" s="882"/>
      <c r="B360" s="880"/>
      <c r="C360" s="880"/>
      <c r="D360" s="880"/>
      <c r="E360" s="880"/>
      <c r="F360" s="880"/>
    </row>
    <row r="361" spans="1:6" s="684" customFormat="1" ht="12.75" customHeight="1">
      <c r="A361" s="880"/>
      <c r="B361" s="880"/>
      <c r="C361" s="880"/>
      <c r="D361" s="880"/>
      <c r="E361" s="880"/>
      <c r="F361" s="880"/>
    </row>
    <row r="362" spans="1:6" s="684" customFormat="1" ht="12.75" customHeight="1">
      <c r="A362" s="880"/>
      <c r="B362" s="880"/>
      <c r="C362" s="880"/>
      <c r="D362" s="880"/>
      <c r="E362" s="880"/>
      <c r="F362" s="880"/>
    </row>
    <row r="363" spans="1:6" s="684" customFormat="1" ht="12.75" customHeight="1">
      <c r="A363" s="880"/>
      <c r="B363" s="880"/>
      <c r="C363" s="880"/>
      <c r="D363" s="880"/>
      <c r="E363" s="880"/>
      <c r="F363" s="880"/>
    </row>
    <row r="364" spans="1:6" s="684" customFormat="1" ht="12.75" customHeight="1">
      <c r="A364" s="882"/>
      <c r="B364" s="880"/>
      <c r="C364" s="880"/>
      <c r="D364" s="880"/>
      <c r="E364" s="880"/>
      <c r="F364" s="880"/>
    </row>
    <row r="365" spans="1:6" s="684" customFormat="1" ht="12.75" customHeight="1">
      <c r="A365" s="880"/>
      <c r="B365" s="880"/>
      <c r="C365" s="880"/>
      <c r="D365" s="880"/>
      <c r="E365" s="880"/>
      <c r="F365" s="880"/>
    </row>
    <row r="366" spans="1:6" s="684" customFormat="1" ht="12.75" customHeight="1">
      <c r="A366" s="880"/>
      <c r="B366" s="880"/>
      <c r="C366" s="880"/>
      <c r="D366" s="880"/>
      <c r="E366" s="880"/>
      <c r="F366" s="880"/>
    </row>
    <row r="367" spans="1:6" s="684" customFormat="1" ht="12.75" customHeight="1">
      <c r="A367" s="880"/>
      <c r="B367" s="880"/>
      <c r="C367" s="880"/>
      <c r="D367" s="880"/>
      <c r="E367" s="880"/>
      <c r="F367" s="880"/>
    </row>
    <row r="368" spans="1:6" s="684" customFormat="1" ht="12.75" customHeight="1">
      <c r="A368" s="882"/>
      <c r="B368" s="880"/>
      <c r="C368" s="880"/>
      <c r="D368" s="880"/>
      <c r="E368" s="880"/>
      <c r="F368" s="880"/>
    </row>
    <row r="369" spans="1:6" s="684" customFormat="1" ht="12.75" customHeight="1">
      <c r="A369" s="880"/>
      <c r="B369" s="880"/>
      <c r="C369" s="880"/>
      <c r="D369" s="880"/>
      <c r="E369" s="880"/>
      <c r="F369" s="880"/>
    </row>
    <row r="370" spans="1:6" s="684" customFormat="1">
      <c r="A370" s="839" t="s">
        <v>11</v>
      </c>
      <c r="B370" s="848" t="s">
        <v>1021</v>
      </c>
      <c r="C370" s="848"/>
      <c r="D370" s="848"/>
      <c r="E370" s="848"/>
      <c r="F370" s="848"/>
    </row>
    <row r="371" spans="1:6" s="684" customFormat="1" ht="69">
      <c r="A371" s="839"/>
      <c r="B371" s="850" t="s">
        <v>1022</v>
      </c>
      <c r="C371" s="850"/>
      <c r="D371" s="850"/>
      <c r="E371" s="850"/>
      <c r="F371" s="850"/>
    </row>
    <row r="372" spans="1:6" s="684" customFormat="1" ht="18.75" customHeight="1" thickBot="1">
      <c r="A372" s="839"/>
      <c r="B372" s="850"/>
      <c r="C372" s="850"/>
      <c r="D372" s="850"/>
      <c r="E372" s="850"/>
      <c r="F372" s="850"/>
    </row>
    <row r="373" spans="1:6" s="684" customFormat="1" ht="18.75" customHeight="1" thickBot="1">
      <c r="A373" s="836"/>
      <c r="B373" s="853" t="s">
        <v>839</v>
      </c>
      <c r="C373" s="853"/>
      <c r="D373" s="853"/>
      <c r="E373" s="853"/>
      <c r="F373" s="853"/>
    </row>
    <row r="374" spans="1:6" s="684" customFormat="1" ht="22.5" customHeight="1">
      <c r="A374" s="839" t="s">
        <v>5</v>
      </c>
      <c r="B374" s="848" t="s">
        <v>1023</v>
      </c>
      <c r="C374" s="848"/>
      <c r="D374" s="848"/>
      <c r="E374" s="848"/>
      <c r="F374" s="848"/>
    </row>
    <row r="375" spans="1:6" s="684" customFormat="1" ht="68.25" customHeight="1">
      <c r="A375" s="839"/>
      <c r="B375" s="850" t="s">
        <v>1024</v>
      </c>
      <c r="C375" s="850"/>
      <c r="D375" s="850"/>
      <c r="E375" s="850"/>
      <c r="F375" s="850"/>
    </row>
    <row r="376" spans="1:6" s="684" customFormat="1" ht="6" customHeight="1">
      <c r="A376" s="839"/>
      <c r="B376" s="850"/>
      <c r="C376" s="850"/>
      <c r="D376" s="850"/>
      <c r="E376" s="850"/>
      <c r="F376" s="850"/>
    </row>
    <row r="377" spans="1:6" s="684" customFormat="1" ht="34.5" customHeight="1">
      <c r="A377" s="839"/>
      <c r="B377" s="850" t="s">
        <v>1025</v>
      </c>
      <c r="C377" s="850"/>
      <c r="D377" s="850"/>
      <c r="E377" s="850"/>
      <c r="F377" s="850"/>
    </row>
    <row r="378" spans="1:6" s="684" customFormat="1" ht="10.5" customHeight="1">
      <c r="A378" s="839"/>
      <c r="B378" s="850"/>
      <c r="C378" s="850"/>
      <c r="D378" s="850"/>
      <c r="E378" s="850"/>
      <c r="F378" s="850"/>
    </row>
    <row r="379" spans="1:6" s="684" customFormat="1" ht="22.5" customHeight="1">
      <c r="A379" s="839" t="s">
        <v>7</v>
      </c>
      <c r="B379" s="848" t="s">
        <v>1026</v>
      </c>
      <c r="C379" s="848"/>
      <c r="D379" s="848"/>
      <c r="E379" s="848"/>
      <c r="F379" s="848"/>
    </row>
    <row r="380" spans="1:6" s="684" customFormat="1" ht="39" customHeight="1">
      <c r="A380" s="839"/>
      <c r="B380" s="850" t="s">
        <v>1027</v>
      </c>
      <c r="C380" s="850"/>
      <c r="D380" s="850"/>
      <c r="E380" s="850"/>
      <c r="F380" s="850"/>
    </row>
    <row r="381" spans="1:6" s="684" customFormat="1" ht="7.5" customHeight="1">
      <c r="A381" s="839"/>
      <c r="B381" s="850"/>
      <c r="C381" s="850"/>
      <c r="D381" s="850"/>
      <c r="E381" s="850"/>
      <c r="F381" s="850"/>
    </row>
    <row r="382" spans="1:6" s="684" customFormat="1" ht="49.5" customHeight="1">
      <c r="A382" s="839"/>
      <c r="B382" s="850" t="s">
        <v>1028</v>
      </c>
      <c r="C382" s="850"/>
      <c r="D382" s="850"/>
      <c r="E382" s="850"/>
      <c r="F382" s="850"/>
    </row>
    <row r="383" spans="1:6" s="684" customFormat="1" ht="8.25" customHeight="1">
      <c r="A383" s="839"/>
      <c r="B383" s="850"/>
      <c r="C383" s="850"/>
      <c r="D383" s="850"/>
      <c r="E383" s="850"/>
      <c r="F383" s="850"/>
    </row>
    <row r="384" spans="1:6" s="684" customFormat="1" ht="81" customHeight="1">
      <c r="A384" s="839"/>
      <c r="B384" s="883" t="s">
        <v>1029</v>
      </c>
      <c r="C384" s="883"/>
      <c r="D384" s="883"/>
      <c r="E384" s="883"/>
      <c r="F384" s="883"/>
    </row>
    <row r="385" spans="1:6" s="684" customFormat="1">
      <c r="A385" s="839"/>
      <c r="B385" s="534"/>
      <c r="C385" s="534"/>
      <c r="D385" s="534"/>
      <c r="E385" s="534"/>
      <c r="F385" s="534"/>
    </row>
    <row r="386" spans="1:6" s="684" customFormat="1" ht="17.25" customHeight="1">
      <c r="A386" s="839" t="s">
        <v>8</v>
      </c>
      <c r="B386" s="848" t="s">
        <v>1030</v>
      </c>
      <c r="C386" s="848"/>
      <c r="D386" s="848"/>
      <c r="E386" s="848"/>
      <c r="F386" s="848"/>
    </row>
    <row r="387" spans="1:6" s="684" customFormat="1" ht="75.75" customHeight="1">
      <c r="A387" s="839"/>
      <c r="B387" s="850" t="s">
        <v>1031</v>
      </c>
      <c r="C387" s="850"/>
      <c r="D387" s="850"/>
      <c r="E387" s="850"/>
      <c r="F387" s="850"/>
    </row>
    <row r="388" spans="1:6" s="684" customFormat="1" ht="12.75" customHeight="1">
      <c r="A388" s="839"/>
      <c r="B388" s="850"/>
      <c r="C388" s="850"/>
      <c r="D388" s="850"/>
      <c r="E388" s="850"/>
      <c r="F388" s="850"/>
    </row>
    <row r="389" spans="1:6" s="684" customFormat="1" ht="16.5" customHeight="1">
      <c r="A389" s="839" t="s">
        <v>9</v>
      </c>
      <c r="B389" s="848" t="s">
        <v>1032</v>
      </c>
      <c r="C389" s="848"/>
      <c r="D389" s="848"/>
      <c r="E389" s="848"/>
      <c r="F389" s="848"/>
    </row>
    <row r="390" spans="1:6" s="684" customFormat="1" ht="108.75" customHeight="1">
      <c r="A390" s="839"/>
      <c r="B390" s="850" t="s">
        <v>1033</v>
      </c>
      <c r="C390" s="850"/>
      <c r="D390" s="850"/>
      <c r="E390" s="850"/>
      <c r="F390" s="850"/>
    </row>
    <row r="391" spans="1:6" s="684" customFormat="1" ht="15.75" customHeight="1">
      <c r="A391" s="839"/>
      <c r="B391" s="850"/>
      <c r="C391" s="850"/>
      <c r="D391" s="850"/>
      <c r="E391" s="850"/>
      <c r="F391" s="850"/>
    </row>
    <row r="392" spans="1:6" s="684" customFormat="1" ht="21" customHeight="1">
      <c r="A392" s="839" t="s">
        <v>10</v>
      </c>
      <c r="B392" s="848" t="s">
        <v>1034</v>
      </c>
      <c r="C392" s="848"/>
      <c r="D392" s="848"/>
      <c r="E392" s="848"/>
      <c r="F392" s="848"/>
    </row>
    <row r="393" spans="1:6" s="684" customFormat="1" ht="63" customHeight="1">
      <c r="A393" s="839"/>
      <c r="B393" s="850" t="s">
        <v>1035</v>
      </c>
      <c r="C393" s="850"/>
      <c r="D393" s="850"/>
      <c r="E393" s="850"/>
      <c r="F393" s="850"/>
    </row>
    <row r="394" spans="1:6" s="684" customFormat="1" ht="12.75" customHeight="1">
      <c r="A394" s="839"/>
      <c r="B394" s="850"/>
      <c r="C394" s="850"/>
      <c r="D394" s="850"/>
      <c r="E394" s="850"/>
      <c r="F394" s="850"/>
    </row>
    <row r="395" spans="1:6" s="684" customFormat="1" ht="24" customHeight="1">
      <c r="A395" s="839" t="s">
        <v>11</v>
      </c>
      <c r="B395" s="848" t="s">
        <v>1036</v>
      </c>
      <c r="C395" s="848"/>
      <c r="D395" s="848"/>
      <c r="E395" s="848"/>
      <c r="F395" s="848"/>
    </row>
    <row r="396" spans="1:6" s="684" customFormat="1" ht="106.5" customHeight="1">
      <c r="A396" s="839"/>
      <c r="B396" s="850" t="s">
        <v>1037</v>
      </c>
      <c r="C396" s="850"/>
      <c r="D396" s="850"/>
      <c r="E396" s="850"/>
      <c r="F396" s="850"/>
    </row>
    <row r="397" spans="1:6" s="684" customFormat="1" ht="17.25" customHeight="1" thickBot="1">
      <c r="A397" s="839"/>
      <c r="B397" s="850"/>
      <c r="C397" s="850"/>
      <c r="D397" s="850"/>
      <c r="E397" s="850"/>
      <c r="F397" s="850"/>
    </row>
    <row r="398" spans="1:6" s="684" customFormat="1" ht="17.25" customHeight="1" thickBot="1">
      <c r="A398" s="836"/>
      <c r="B398" s="853" t="s">
        <v>839</v>
      </c>
      <c r="C398" s="853"/>
      <c r="D398" s="853"/>
      <c r="E398" s="853"/>
      <c r="F398" s="853"/>
    </row>
    <row r="399" spans="1:6" s="684" customFormat="1" ht="17.25" customHeight="1">
      <c r="A399" s="839"/>
      <c r="B399" s="850"/>
      <c r="C399" s="850"/>
      <c r="D399" s="850"/>
      <c r="E399" s="850"/>
      <c r="F399" s="850"/>
    </row>
    <row r="400" spans="1:6" s="684" customFormat="1" ht="17.25" customHeight="1">
      <c r="A400" s="839" t="s">
        <v>5</v>
      </c>
      <c r="B400" s="848" t="s">
        <v>1038</v>
      </c>
      <c r="C400" s="848"/>
      <c r="D400" s="848"/>
      <c r="E400" s="848"/>
      <c r="F400" s="848"/>
    </row>
    <row r="401" spans="1:6" s="684" customFormat="1" ht="54" customHeight="1">
      <c r="A401" s="839"/>
      <c r="B401" s="850" t="s">
        <v>1039</v>
      </c>
      <c r="C401" s="850"/>
      <c r="D401" s="850"/>
      <c r="E401" s="850"/>
      <c r="F401" s="850"/>
    </row>
    <row r="402" spans="1:6" s="684" customFormat="1" ht="6.75" customHeight="1">
      <c r="A402" s="839"/>
      <c r="B402" s="850"/>
      <c r="C402" s="850"/>
      <c r="D402" s="850"/>
      <c r="E402" s="850"/>
      <c r="F402" s="850"/>
    </row>
    <row r="403" spans="1:6" s="684" customFormat="1" ht="15.75" customHeight="1">
      <c r="A403" s="839"/>
      <c r="B403" s="850" t="s">
        <v>1040</v>
      </c>
      <c r="C403" s="850"/>
      <c r="D403" s="850"/>
      <c r="E403" s="850"/>
      <c r="F403" s="850"/>
    </row>
    <row r="404" spans="1:6" s="684" customFormat="1" ht="15.75" customHeight="1">
      <c r="A404" s="839"/>
      <c r="B404" s="850" t="s">
        <v>1041</v>
      </c>
      <c r="C404" s="850"/>
      <c r="D404" s="850"/>
      <c r="E404" s="850"/>
      <c r="F404" s="850"/>
    </row>
    <row r="405" spans="1:6" s="684" customFormat="1">
      <c r="A405" s="839"/>
      <c r="B405" s="850" t="s">
        <v>1042</v>
      </c>
      <c r="C405" s="850"/>
      <c r="D405" s="850"/>
      <c r="E405" s="850"/>
      <c r="F405" s="850"/>
    </row>
    <row r="406" spans="1:6" s="684" customFormat="1">
      <c r="A406" s="839"/>
      <c r="B406" s="850" t="s">
        <v>1043</v>
      </c>
      <c r="C406" s="850"/>
      <c r="D406" s="850"/>
      <c r="E406" s="850"/>
      <c r="F406" s="850"/>
    </row>
    <row r="407" spans="1:6" s="684" customFormat="1" ht="15.75" customHeight="1">
      <c r="A407" s="839"/>
      <c r="B407" s="534"/>
      <c r="C407" s="534"/>
      <c r="D407" s="534"/>
      <c r="E407" s="534"/>
      <c r="F407" s="534"/>
    </row>
    <row r="408" spans="1:6" s="684" customFormat="1" ht="12.75" customHeight="1">
      <c r="A408" s="839" t="s">
        <v>7</v>
      </c>
      <c r="B408" s="848" t="s">
        <v>1044</v>
      </c>
      <c r="C408" s="848"/>
      <c r="D408" s="848"/>
      <c r="E408" s="848"/>
      <c r="F408" s="848"/>
    </row>
    <row r="409" spans="1:6" s="684" customFormat="1" ht="69" customHeight="1">
      <c r="A409" s="839"/>
      <c r="B409" s="850" t="s">
        <v>1045</v>
      </c>
      <c r="C409" s="850"/>
      <c r="D409" s="850"/>
      <c r="E409" s="850"/>
      <c r="F409" s="850"/>
    </row>
    <row r="410" spans="1:6" s="684" customFormat="1" ht="21" customHeight="1">
      <c r="A410" s="839"/>
      <c r="B410" s="534"/>
      <c r="C410" s="534"/>
      <c r="D410" s="534"/>
      <c r="E410" s="534"/>
      <c r="F410" s="534"/>
    </row>
    <row r="411" spans="1:6" s="684" customFormat="1" ht="15" customHeight="1">
      <c r="A411" s="839" t="s">
        <v>8</v>
      </c>
      <c r="B411" s="848" t="s">
        <v>1046</v>
      </c>
      <c r="C411" s="848"/>
      <c r="D411" s="848"/>
      <c r="E411" s="848"/>
      <c r="F411" s="848"/>
    </row>
    <row r="412" spans="1:6" s="684" customFormat="1" ht="53.25" customHeight="1">
      <c r="A412" s="839"/>
      <c r="B412" s="850" t="s">
        <v>1047</v>
      </c>
      <c r="C412" s="850"/>
      <c r="D412" s="850"/>
      <c r="E412" s="850"/>
      <c r="F412" s="850"/>
    </row>
    <row r="413" spans="1:6" s="684" customFormat="1" ht="11.25" customHeight="1">
      <c r="A413" s="839"/>
      <c r="B413" s="534"/>
      <c r="C413" s="534"/>
      <c r="D413" s="534"/>
      <c r="E413" s="534"/>
      <c r="F413" s="534"/>
    </row>
    <row r="414" spans="1:6" s="684" customFormat="1" ht="15" customHeight="1">
      <c r="A414" s="839" t="s">
        <v>9</v>
      </c>
      <c r="B414" s="848" t="s">
        <v>1048</v>
      </c>
      <c r="C414" s="848"/>
      <c r="D414" s="848"/>
      <c r="E414" s="848"/>
      <c r="F414" s="848"/>
    </row>
    <row r="415" spans="1:6" s="684" customFormat="1" ht="78.75" customHeight="1">
      <c r="A415" s="839"/>
      <c r="B415" s="850" t="s">
        <v>1049</v>
      </c>
      <c r="C415" s="850"/>
      <c r="D415" s="850"/>
      <c r="E415" s="850"/>
      <c r="F415" s="850"/>
    </row>
    <row r="416" spans="1:6" s="684" customFormat="1" ht="10.5" customHeight="1">
      <c r="A416" s="839"/>
      <c r="B416" s="534"/>
      <c r="C416" s="534"/>
      <c r="D416" s="534"/>
      <c r="E416" s="534"/>
      <c r="F416" s="534"/>
    </row>
    <row r="417" spans="1:6" s="684" customFormat="1" ht="84" customHeight="1">
      <c r="A417" s="839"/>
      <c r="B417" s="850" t="s">
        <v>1050</v>
      </c>
      <c r="C417" s="850"/>
      <c r="D417" s="850"/>
      <c r="E417" s="850"/>
      <c r="F417" s="850"/>
    </row>
    <row r="418" spans="1:6" s="684" customFormat="1" ht="9.75" customHeight="1">
      <c r="A418" s="839"/>
      <c r="B418" s="850"/>
      <c r="C418" s="850"/>
      <c r="D418" s="850"/>
      <c r="E418" s="850"/>
      <c r="F418" s="850"/>
    </row>
    <row r="419" spans="1:6" s="684" customFormat="1" ht="18" customHeight="1">
      <c r="A419" s="839" t="s">
        <v>10</v>
      </c>
      <c r="B419" s="848" t="s">
        <v>1051</v>
      </c>
      <c r="C419" s="848"/>
      <c r="D419" s="848"/>
      <c r="E419" s="848"/>
      <c r="F419" s="848"/>
    </row>
    <row r="420" spans="1:6" s="684" customFormat="1" ht="99" customHeight="1">
      <c r="A420" s="839"/>
      <c r="B420" s="850" t="s">
        <v>1052</v>
      </c>
      <c r="C420" s="850"/>
      <c r="D420" s="850"/>
      <c r="E420" s="850"/>
      <c r="F420" s="850"/>
    </row>
    <row r="421" spans="1:6" s="684" customFormat="1" ht="9" customHeight="1" thickBot="1">
      <c r="A421" s="866"/>
      <c r="B421" s="879"/>
      <c r="C421" s="879"/>
      <c r="D421" s="879"/>
      <c r="E421" s="879"/>
      <c r="F421" s="879"/>
    </row>
    <row r="422" spans="1:6" s="868" customFormat="1" ht="26.25" customHeight="1" thickBot="1">
      <c r="A422" s="836"/>
      <c r="B422" s="853" t="s">
        <v>839</v>
      </c>
      <c r="C422" s="853"/>
      <c r="D422" s="853"/>
      <c r="E422" s="853"/>
      <c r="F422" s="853"/>
    </row>
    <row r="423" spans="1:6" s="684" customFormat="1" ht="10.5" customHeight="1">
      <c r="A423" s="839"/>
      <c r="B423" s="534"/>
      <c r="C423" s="534"/>
      <c r="D423" s="534"/>
      <c r="E423" s="534"/>
      <c r="F423" s="534"/>
    </row>
    <row r="424" spans="1:6" s="684" customFormat="1" ht="9" customHeight="1">
      <c r="A424" s="839"/>
      <c r="B424" s="534"/>
      <c r="C424" s="534"/>
      <c r="D424" s="534"/>
      <c r="E424" s="534"/>
      <c r="F424" s="534"/>
    </row>
    <row r="425" spans="1:6" s="684" customFormat="1" ht="18" customHeight="1">
      <c r="A425" s="839" t="s">
        <v>878</v>
      </c>
      <c r="B425" s="848" t="s">
        <v>1053</v>
      </c>
      <c r="C425" s="848"/>
      <c r="D425" s="848"/>
      <c r="E425" s="848"/>
      <c r="F425" s="848"/>
    </row>
    <row r="426" spans="1:6" s="684" customFormat="1" ht="61.5" customHeight="1">
      <c r="A426" s="839"/>
      <c r="B426" s="850" t="s">
        <v>1054</v>
      </c>
      <c r="C426" s="850"/>
      <c r="D426" s="850"/>
      <c r="E426" s="850"/>
      <c r="F426" s="850"/>
    </row>
    <row r="427" spans="1:6" s="684" customFormat="1" ht="13.5" customHeight="1">
      <c r="A427" s="839"/>
      <c r="B427" s="534"/>
      <c r="C427" s="534"/>
      <c r="D427" s="534"/>
      <c r="E427" s="534"/>
      <c r="F427" s="534"/>
    </row>
    <row r="428" spans="1:6" s="684" customFormat="1" ht="20.25" customHeight="1">
      <c r="A428" s="839" t="s">
        <v>7</v>
      </c>
      <c r="B428" s="848" t="s">
        <v>1055</v>
      </c>
      <c r="C428" s="848"/>
      <c r="D428" s="848"/>
      <c r="E428" s="848"/>
      <c r="F428" s="848"/>
    </row>
    <row r="429" spans="1:6" s="684" customFormat="1" ht="43.5" customHeight="1">
      <c r="A429" s="839"/>
      <c r="B429" s="852" t="s">
        <v>1056</v>
      </c>
      <c r="C429" s="852"/>
      <c r="D429" s="852"/>
      <c r="E429" s="852"/>
      <c r="F429" s="852"/>
    </row>
    <row r="430" spans="1:6" s="684" customFormat="1" ht="9" customHeight="1">
      <c r="A430" s="839"/>
      <c r="B430" s="533"/>
      <c r="C430" s="533"/>
      <c r="D430" s="533"/>
      <c r="E430" s="533"/>
      <c r="F430" s="533"/>
    </row>
    <row r="431" spans="1:6" s="684" customFormat="1" ht="12" customHeight="1">
      <c r="A431" s="839"/>
      <c r="B431" s="533"/>
      <c r="C431" s="533"/>
      <c r="D431" s="533"/>
      <c r="E431" s="533"/>
      <c r="F431" s="533"/>
    </row>
    <row r="432" spans="1:6" s="684" customFormat="1" ht="19.5" customHeight="1">
      <c r="A432" s="839" t="s">
        <v>8</v>
      </c>
      <c r="B432" s="848" t="s">
        <v>1057</v>
      </c>
      <c r="C432" s="848"/>
      <c r="D432" s="848"/>
      <c r="E432" s="848"/>
      <c r="F432" s="848"/>
    </row>
    <row r="433" spans="1:6" s="684" customFormat="1" ht="77.25" customHeight="1">
      <c r="A433" s="839"/>
      <c r="B433" s="850" t="s">
        <v>1058</v>
      </c>
      <c r="C433" s="850"/>
      <c r="D433" s="850"/>
      <c r="E433" s="850"/>
      <c r="F433" s="850"/>
    </row>
    <row r="434" spans="1:6" s="684" customFormat="1">
      <c r="A434" s="839"/>
      <c r="B434" s="850"/>
      <c r="C434" s="850"/>
      <c r="D434" s="850"/>
      <c r="E434" s="850"/>
      <c r="F434" s="850"/>
    </row>
    <row r="435" spans="1:6" s="684" customFormat="1">
      <c r="A435" s="839"/>
      <c r="B435" s="850" t="s">
        <v>1059</v>
      </c>
      <c r="C435" s="850"/>
      <c r="D435" s="850"/>
      <c r="E435" s="850"/>
      <c r="F435" s="850"/>
    </row>
    <row r="436" spans="1:6" s="684" customFormat="1" ht="34.5" customHeight="1">
      <c r="A436" s="839"/>
      <c r="B436" s="850" t="s">
        <v>1060</v>
      </c>
      <c r="C436" s="850"/>
      <c r="D436" s="850"/>
      <c r="E436" s="850"/>
      <c r="F436" s="850"/>
    </row>
    <row r="437" spans="1:6" s="684" customFormat="1">
      <c r="A437" s="839"/>
      <c r="B437" s="850"/>
      <c r="C437" s="850"/>
      <c r="D437" s="850"/>
      <c r="E437" s="850"/>
      <c r="F437" s="850"/>
    </row>
    <row r="438" spans="1:6" s="684" customFormat="1" ht="57" customHeight="1">
      <c r="A438" s="839"/>
      <c r="B438" s="850" t="s">
        <v>1061</v>
      </c>
      <c r="C438" s="850"/>
      <c r="D438" s="850"/>
      <c r="E438" s="850"/>
      <c r="F438" s="850"/>
    </row>
    <row r="439" spans="1:6" s="684" customFormat="1" ht="9.75" customHeight="1">
      <c r="A439" s="839"/>
      <c r="B439" s="850"/>
      <c r="C439" s="850"/>
      <c r="D439" s="850"/>
      <c r="E439" s="850"/>
      <c r="F439" s="850"/>
    </row>
    <row r="440" spans="1:6" s="684" customFormat="1" ht="54" customHeight="1">
      <c r="A440" s="839"/>
      <c r="B440" s="850" t="s">
        <v>1062</v>
      </c>
      <c r="C440" s="850"/>
      <c r="D440" s="850"/>
      <c r="E440" s="850"/>
      <c r="F440" s="850"/>
    </row>
    <row r="441" spans="1:6" s="684" customFormat="1" ht="18.75" customHeight="1">
      <c r="A441" s="839"/>
      <c r="B441" s="850" t="s">
        <v>1063</v>
      </c>
      <c r="C441" s="850"/>
      <c r="D441" s="850"/>
      <c r="E441" s="850"/>
      <c r="F441" s="850"/>
    </row>
    <row r="442" spans="1:6" s="684" customFormat="1" ht="21.75" customHeight="1">
      <c r="A442" s="839"/>
      <c r="B442" s="850" t="s">
        <v>1064</v>
      </c>
      <c r="C442" s="850"/>
      <c r="D442" s="850"/>
      <c r="E442" s="850"/>
      <c r="F442" s="850"/>
    </row>
    <row r="443" spans="1:6" s="684" customFormat="1" ht="18.75" customHeight="1">
      <c r="A443" s="839"/>
      <c r="B443" s="850" t="s">
        <v>1065</v>
      </c>
      <c r="C443" s="850"/>
      <c r="D443" s="850"/>
      <c r="E443" s="850"/>
      <c r="F443" s="850"/>
    </row>
    <row r="444" spans="1:6" s="684" customFormat="1" ht="17.25" customHeight="1">
      <c r="A444" s="839"/>
      <c r="B444" s="850" t="s">
        <v>1066</v>
      </c>
      <c r="C444" s="850"/>
      <c r="D444" s="850"/>
      <c r="E444" s="850"/>
      <c r="F444" s="850"/>
    </row>
    <row r="445" spans="1:6" s="684" customFormat="1" ht="18.75" customHeight="1">
      <c r="A445" s="839"/>
      <c r="B445" s="850" t="s">
        <v>1067</v>
      </c>
      <c r="C445" s="850"/>
      <c r="D445" s="850"/>
      <c r="E445" s="850"/>
      <c r="F445" s="850"/>
    </row>
    <row r="446" spans="1:6" s="684" customFormat="1" ht="18.75" customHeight="1">
      <c r="A446" s="839"/>
      <c r="B446" s="850"/>
      <c r="C446" s="850"/>
      <c r="D446" s="850"/>
      <c r="E446" s="850"/>
      <c r="F446" s="850"/>
    </row>
    <row r="447" spans="1:6" s="684" customFormat="1" ht="9.75" customHeight="1">
      <c r="A447" s="839"/>
      <c r="B447" s="534"/>
      <c r="C447" s="534"/>
      <c r="D447" s="534"/>
      <c r="E447" s="534"/>
      <c r="F447" s="534"/>
    </row>
    <row r="448" spans="1:6" s="684" customFormat="1" ht="22.5" customHeight="1">
      <c r="A448" s="881" t="s">
        <v>9</v>
      </c>
      <c r="B448" s="848" t="s">
        <v>1068</v>
      </c>
      <c r="C448" s="848"/>
      <c r="D448" s="848"/>
      <c r="E448" s="848"/>
      <c r="F448" s="848"/>
    </row>
    <row r="449" spans="1:6" s="684" customFormat="1" ht="68.25" customHeight="1">
      <c r="A449" s="839"/>
      <c r="B449" s="850" t="s">
        <v>1069</v>
      </c>
      <c r="C449" s="850"/>
      <c r="D449" s="850"/>
      <c r="E449" s="850"/>
      <c r="F449" s="850"/>
    </row>
    <row r="450" spans="1:6" s="684" customFormat="1">
      <c r="A450" s="839"/>
      <c r="B450" s="534"/>
      <c r="C450" s="534"/>
      <c r="D450" s="534"/>
      <c r="E450" s="534"/>
      <c r="F450" s="534"/>
    </row>
    <row r="451" spans="1:6" s="684" customFormat="1">
      <c r="A451" s="839"/>
      <c r="B451" s="534"/>
      <c r="C451" s="534"/>
      <c r="D451" s="534"/>
      <c r="E451" s="534"/>
      <c r="F451" s="534"/>
    </row>
    <row r="452" spans="1:6" s="684" customFormat="1" ht="22.5" customHeight="1">
      <c r="A452" s="881" t="s">
        <v>10</v>
      </c>
      <c r="B452" s="848" t="s">
        <v>1070</v>
      </c>
      <c r="C452" s="848"/>
      <c r="D452" s="848"/>
      <c r="E452" s="848"/>
      <c r="F452" s="848"/>
    </row>
    <row r="453" spans="1:6" s="684" customFormat="1" ht="108.75" customHeight="1">
      <c r="A453" s="839"/>
      <c r="B453" s="850" t="s">
        <v>1071</v>
      </c>
      <c r="C453" s="850"/>
      <c r="D453" s="850"/>
      <c r="E453" s="850"/>
      <c r="F453" s="850"/>
    </row>
    <row r="454" spans="1:6" s="684" customFormat="1" ht="12.75" customHeight="1">
      <c r="A454" s="839"/>
      <c r="B454" s="534"/>
      <c r="C454" s="534"/>
      <c r="D454" s="534"/>
      <c r="E454" s="534"/>
      <c r="F454" s="534"/>
    </row>
    <row r="455" spans="1:6" s="684" customFormat="1" ht="19.5" customHeight="1">
      <c r="A455" s="839" t="s">
        <v>11</v>
      </c>
      <c r="B455" s="848" t="s">
        <v>1072</v>
      </c>
      <c r="C455" s="848"/>
      <c r="D455" s="848"/>
      <c r="E455" s="848"/>
      <c r="F455" s="848"/>
    </row>
    <row r="456" spans="1:6" s="684" customFormat="1" ht="24.75" customHeight="1">
      <c r="A456" s="839"/>
      <c r="B456" s="850" t="s">
        <v>1073</v>
      </c>
      <c r="C456" s="850"/>
      <c r="D456" s="850"/>
      <c r="E456" s="850"/>
      <c r="F456" s="850"/>
    </row>
    <row r="457" spans="1:6" s="684" customFormat="1" ht="19.5" customHeight="1" thickBot="1">
      <c r="A457" s="839"/>
      <c r="B457" s="850"/>
      <c r="C457" s="850"/>
      <c r="D457" s="850"/>
      <c r="E457" s="850"/>
      <c r="F457" s="850"/>
    </row>
    <row r="458" spans="1:6" s="684" customFormat="1" ht="19.5" customHeight="1" thickBot="1">
      <c r="A458" s="836"/>
      <c r="B458" s="853" t="s">
        <v>839</v>
      </c>
      <c r="C458" s="853"/>
      <c r="D458" s="853"/>
      <c r="E458" s="853"/>
      <c r="F458" s="853"/>
    </row>
    <row r="459" spans="1:6" s="684" customFormat="1" ht="19.5" customHeight="1">
      <c r="A459" s="839"/>
      <c r="B459" s="850"/>
      <c r="C459" s="850"/>
      <c r="D459" s="850"/>
      <c r="E459" s="850"/>
      <c r="F459" s="850"/>
    </row>
    <row r="460" spans="1:6" s="684" customFormat="1" ht="17.25" customHeight="1">
      <c r="A460" s="839" t="s">
        <v>5</v>
      </c>
      <c r="B460" s="848" t="s">
        <v>1074</v>
      </c>
      <c r="C460" s="848"/>
      <c r="D460" s="848"/>
      <c r="E460" s="848"/>
      <c r="F460" s="848"/>
    </row>
    <row r="461" spans="1:6" s="684" customFormat="1" ht="30.75" customHeight="1">
      <c r="A461" s="839"/>
      <c r="B461" s="850" t="s">
        <v>1075</v>
      </c>
      <c r="C461" s="850"/>
      <c r="D461" s="850"/>
      <c r="E461" s="850"/>
      <c r="F461" s="850"/>
    </row>
    <row r="462" spans="1:6" s="684" customFormat="1" ht="11.25" customHeight="1">
      <c r="A462" s="839"/>
      <c r="B462" s="850"/>
      <c r="C462" s="850"/>
      <c r="D462" s="850"/>
      <c r="E462" s="850"/>
      <c r="F462" s="850"/>
    </row>
    <row r="463" spans="1:6" s="684" customFormat="1" ht="71.25" customHeight="1">
      <c r="A463" s="839"/>
      <c r="B463" s="850" t="s">
        <v>1076</v>
      </c>
      <c r="C463" s="850"/>
      <c r="D463" s="850"/>
      <c r="E463" s="850"/>
      <c r="F463" s="850"/>
    </row>
    <row r="464" spans="1:6" s="684" customFormat="1">
      <c r="A464" s="839"/>
      <c r="B464" s="534"/>
      <c r="C464" s="534"/>
      <c r="D464" s="534"/>
      <c r="E464" s="534"/>
      <c r="F464" s="534"/>
    </row>
    <row r="465" spans="1:6" s="684" customFormat="1" ht="18" customHeight="1">
      <c r="A465" s="839" t="s">
        <v>7</v>
      </c>
      <c r="B465" s="848" t="s">
        <v>1077</v>
      </c>
      <c r="C465" s="848"/>
      <c r="D465" s="848"/>
      <c r="E465" s="848"/>
      <c r="F465" s="848"/>
    </row>
    <row r="466" spans="1:6" s="684" customFormat="1" ht="111.75" customHeight="1">
      <c r="A466" s="839"/>
      <c r="B466" s="850" t="s">
        <v>1078</v>
      </c>
      <c r="C466" s="850"/>
      <c r="D466" s="850"/>
      <c r="E466" s="850"/>
      <c r="F466" s="850"/>
    </row>
    <row r="467" spans="1:6" s="684" customFormat="1">
      <c r="A467" s="839"/>
      <c r="B467" s="850"/>
      <c r="C467" s="850"/>
      <c r="D467" s="850"/>
      <c r="E467" s="850"/>
      <c r="F467" s="850"/>
    </row>
    <row r="468" spans="1:6" s="684" customFormat="1">
      <c r="A468" s="839" t="s">
        <v>8</v>
      </c>
      <c r="B468" s="884" t="s">
        <v>1079</v>
      </c>
      <c r="C468" s="884"/>
      <c r="D468" s="884"/>
      <c r="E468" s="884"/>
      <c r="F468" s="884"/>
    </row>
    <row r="469" spans="1:6" s="684" customFormat="1" ht="27.6">
      <c r="A469" s="839"/>
      <c r="B469" s="873" t="s">
        <v>1080</v>
      </c>
      <c r="C469" s="873"/>
      <c r="D469" s="873"/>
      <c r="E469" s="873"/>
      <c r="F469" s="873"/>
    </row>
    <row r="470" spans="1:6" s="684" customFormat="1">
      <c r="A470" s="839"/>
      <c r="B470" s="873"/>
      <c r="C470" s="873"/>
      <c r="D470" s="873"/>
      <c r="E470" s="873"/>
      <c r="F470" s="873"/>
    </row>
    <row r="471" spans="1:6" s="684" customFormat="1">
      <c r="A471" s="839" t="s">
        <v>9</v>
      </c>
      <c r="B471" s="848" t="s">
        <v>1081</v>
      </c>
      <c r="C471" s="848"/>
      <c r="D471" s="848"/>
      <c r="E471" s="848"/>
      <c r="F471" s="848"/>
    </row>
    <row r="472" spans="1:6" s="684" customFormat="1" ht="87.75" customHeight="1">
      <c r="A472" s="839"/>
      <c r="B472" s="850" t="s">
        <v>1082</v>
      </c>
      <c r="C472" s="850"/>
      <c r="D472" s="850"/>
      <c r="E472" s="850"/>
      <c r="F472" s="850"/>
    </row>
    <row r="473" spans="1:6" s="684" customFormat="1" ht="10.5" customHeight="1">
      <c r="A473" s="839"/>
      <c r="B473" s="850"/>
      <c r="C473" s="850"/>
      <c r="D473" s="850"/>
      <c r="E473" s="850"/>
      <c r="F473" s="850"/>
    </row>
    <row r="474" spans="1:6" s="684" customFormat="1" ht="15" customHeight="1">
      <c r="A474" s="839"/>
      <c r="B474" s="850" t="s">
        <v>1083</v>
      </c>
      <c r="C474" s="850"/>
      <c r="D474" s="850"/>
      <c r="E474" s="850"/>
      <c r="F474" s="850"/>
    </row>
    <row r="475" spans="1:6" s="684" customFormat="1">
      <c r="A475" s="839"/>
      <c r="B475" s="850" t="s">
        <v>1084</v>
      </c>
      <c r="C475" s="850"/>
      <c r="D475" s="850"/>
      <c r="E475" s="850"/>
      <c r="F475" s="850"/>
    </row>
    <row r="476" spans="1:6" s="684" customFormat="1">
      <c r="A476" s="839"/>
      <c r="B476" s="850" t="s">
        <v>1085</v>
      </c>
      <c r="C476" s="850"/>
      <c r="D476" s="850"/>
      <c r="E476" s="850"/>
      <c r="F476" s="850"/>
    </row>
    <row r="477" spans="1:6" s="684" customFormat="1">
      <c r="A477" s="839"/>
      <c r="B477" s="850" t="s">
        <v>1086</v>
      </c>
      <c r="C477" s="850"/>
      <c r="D477" s="850"/>
      <c r="E477" s="850"/>
      <c r="F477" s="850"/>
    </row>
    <row r="478" spans="1:6" s="684" customFormat="1">
      <c r="A478" s="839"/>
      <c r="B478" s="850" t="s">
        <v>1087</v>
      </c>
      <c r="C478" s="850"/>
      <c r="D478" s="850"/>
      <c r="E478" s="850"/>
      <c r="F478" s="850"/>
    </row>
    <row r="479" spans="1:6" s="684" customFormat="1" ht="16.5" customHeight="1">
      <c r="A479" s="839"/>
      <c r="B479" s="850" t="s">
        <v>1088</v>
      </c>
      <c r="C479" s="850"/>
      <c r="D479" s="850"/>
      <c r="E479" s="850"/>
      <c r="F479" s="850"/>
    </row>
    <row r="480" spans="1:6" s="684" customFormat="1" ht="18.75" customHeight="1">
      <c r="A480" s="839"/>
      <c r="B480" s="850" t="s">
        <v>1089</v>
      </c>
      <c r="C480" s="850"/>
      <c r="D480" s="850"/>
      <c r="E480" s="850"/>
      <c r="F480" s="850"/>
    </row>
    <row r="481" spans="1:6" s="684" customFormat="1" ht="15.75" customHeight="1">
      <c r="A481" s="839"/>
      <c r="B481" s="850" t="s">
        <v>1090</v>
      </c>
      <c r="C481" s="850"/>
      <c r="D481" s="850"/>
      <c r="E481" s="850"/>
      <c r="F481" s="850"/>
    </row>
    <row r="482" spans="1:6" s="684" customFormat="1">
      <c r="A482" s="839"/>
      <c r="B482" s="850" t="s">
        <v>1091</v>
      </c>
      <c r="C482" s="850"/>
      <c r="D482" s="850"/>
      <c r="E482" s="850"/>
      <c r="F482" s="850"/>
    </row>
    <row r="483" spans="1:6" s="684" customFormat="1" ht="14.25" customHeight="1">
      <c r="A483" s="839"/>
      <c r="B483" s="850" t="s">
        <v>1092</v>
      </c>
      <c r="C483" s="850"/>
      <c r="D483" s="850"/>
      <c r="E483" s="850"/>
      <c r="F483" s="850"/>
    </row>
    <row r="484" spans="1:6" s="684" customFormat="1">
      <c r="A484" s="839"/>
      <c r="B484" s="850" t="s">
        <v>1093</v>
      </c>
      <c r="C484" s="850"/>
      <c r="D484" s="850"/>
      <c r="E484" s="850"/>
      <c r="F484" s="850"/>
    </row>
    <row r="485" spans="1:6" s="684" customFormat="1" ht="15" customHeight="1">
      <c r="A485" s="839"/>
      <c r="B485" s="850" t="s">
        <v>1094</v>
      </c>
      <c r="C485" s="850"/>
      <c r="D485" s="850"/>
      <c r="E485" s="850"/>
      <c r="F485" s="850"/>
    </row>
    <row r="486" spans="1:6" s="684" customFormat="1">
      <c r="A486" s="839"/>
      <c r="B486" s="850" t="s">
        <v>1095</v>
      </c>
      <c r="C486" s="850"/>
      <c r="D486" s="850"/>
      <c r="E486" s="850"/>
      <c r="F486" s="850"/>
    </row>
    <row r="487" spans="1:6" s="684" customFormat="1" ht="16.5" customHeight="1">
      <c r="A487" s="839"/>
      <c r="B487" s="850" t="s">
        <v>1096</v>
      </c>
      <c r="C487" s="850"/>
      <c r="D487" s="850"/>
      <c r="E487" s="850"/>
      <c r="F487" s="850"/>
    </row>
    <row r="488" spans="1:6" s="684" customFormat="1">
      <c r="A488" s="839"/>
      <c r="B488" s="850" t="s">
        <v>1097</v>
      </c>
      <c r="C488" s="850"/>
      <c r="D488" s="850"/>
      <c r="E488" s="850"/>
      <c r="F488" s="850"/>
    </row>
    <row r="489" spans="1:6" s="684" customFormat="1" ht="15" customHeight="1">
      <c r="A489" s="839"/>
      <c r="B489" s="850"/>
      <c r="C489" s="850"/>
      <c r="D489" s="850"/>
      <c r="E489" s="850"/>
      <c r="F489" s="850"/>
    </row>
    <row r="490" spans="1:6" s="684" customFormat="1" ht="21" customHeight="1">
      <c r="A490" s="839"/>
      <c r="B490" s="850"/>
      <c r="C490" s="850"/>
      <c r="D490" s="850"/>
      <c r="E490" s="850"/>
      <c r="F490" s="850"/>
    </row>
    <row r="491" spans="1:6" s="684" customFormat="1" ht="21" customHeight="1" thickBot="1">
      <c r="A491" s="839"/>
      <c r="B491" s="850"/>
      <c r="C491" s="850"/>
      <c r="D491" s="850"/>
      <c r="E491" s="850"/>
      <c r="F491" s="850"/>
    </row>
    <row r="492" spans="1:6" s="684" customFormat="1" ht="21" customHeight="1" thickBot="1">
      <c r="A492" s="836"/>
      <c r="B492" s="853" t="s">
        <v>839</v>
      </c>
      <c r="C492" s="853"/>
      <c r="D492" s="853"/>
      <c r="E492" s="853"/>
      <c r="F492" s="853"/>
    </row>
    <row r="493" spans="1:6" s="684" customFormat="1" ht="21" customHeight="1">
      <c r="A493" s="839"/>
      <c r="B493" s="850"/>
      <c r="C493" s="850"/>
      <c r="D493" s="850"/>
      <c r="E493" s="850"/>
      <c r="F493" s="850"/>
    </row>
    <row r="494" spans="1:6" s="684" customFormat="1" ht="19.5" customHeight="1">
      <c r="A494" s="839" t="s">
        <v>5</v>
      </c>
      <c r="B494" s="848" t="s">
        <v>1098</v>
      </c>
      <c r="C494" s="848"/>
      <c r="D494" s="848"/>
      <c r="E494" s="848"/>
      <c r="F494" s="848"/>
    </row>
    <row r="495" spans="1:6" s="684" customFormat="1" ht="52.5" customHeight="1">
      <c r="A495" s="839"/>
      <c r="B495" s="850" t="s">
        <v>1099</v>
      </c>
      <c r="C495" s="850"/>
      <c r="D495" s="850"/>
      <c r="E495" s="850"/>
      <c r="F495" s="850"/>
    </row>
    <row r="496" spans="1:6" s="684" customFormat="1" ht="9" customHeight="1">
      <c r="A496" s="839"/>
      <c r="B496" s="850"/>
      <c r="C496" s="850"/>
      <c r="D496" s="850"/>
      <c r="E496" s="850"/>
      <c r="F496" s="850"/>
    </row>
    <row r="497" spans="1:6" s="684" customFormat="1" ht="93.75" customHeight="1">
      <c r="A497" s="839"/>
      <c r="B497" s="850" t="s">
        <v>1100</v>
      </c>
      <c r="C497" s="850"/>
      <c r="D497" s="850"/>
      <c r="E497" s="850"/>
      <c r="F497" s="850"/>
    </row>
    <row r="498" spans="1:6" s="684" customFormat="1" ht="72" customHeight="1">
      <c r="A498" s="839"/>
      <c r="B498" s="850" t="s">
        <v>1101</v>
      </c>
      <c r="C498" s="850"/>
      <c r="D498" s="850"/>
      <c r="E498" s="850"/>
      <c r="F498" s="850"/>
    </row>
    <row r="499" spans="1:6" s="684" customFormat="1" ht="12" customHeight="1">
      <c r="A499" s="839"/>
      <c r="B499" s="850"/>
      <c r="C499" s="850"/>
      <c r="D499" s="850"/>
      <c r="E499" s="850"/>
      <c r="F499" s="850"/>
    </row>
    <row r="500" spans="1:6" s="684" customFormat="1" ht="123.75" customHeight="1">
      <c r="A500" s="839"/>
      <c r="B500" s="850" t="s">
        <v>1102</v>
      </c>
      <c r="C500" s="850"/>
      <c r="D500" s="850"/>
      <c r="E500" s="850"/>
      <c r="F500" s="850"/>
    </row>
    <row r="501" spans="1:6" s="684" customFormat="1" ht="9.75" customHeight="1">
      <c r="A501" s="839"/>
      <c r="B501" s="850"/>
      <c r="C501" s="850"/>
      <c r="D501" s="850"/>
      <c r="E501" s="850"/>
      <c r="F501" s="850"/>
    </row>
    <row r="502" spans="1:6" s="684" customFormat="1" ht="101.25" customHeight="1">
      <c r="A502" s="839"/>
      <c r="B502" s="850" t="s">
        <v>1103</v>
      </c>
      <c r="C502" s="850"/>
      <c r="D502" s="850"/>
      <c r="E502" s="850"/>
      <c r="F502" s="850"/>
    </row>
    <row r="503" spans="1:6" s="684" customFormat="1" ht="9.75" customHeight="1">
      <c r="A503" s="839"/>
      <c r="B503" s="850"/>
      <c r="C503" s="850"/>
      <c r="D503" s="850"/>
      <c r="E503" s="850"/>
      <c r="F503" s="850"/>
    </row>
    <row r="504" spans="1:6" s="684" customFormat="1" ht="92.25" customHeight="1">
      <c r="A504" s="839"/>
      <c r="B504" s="850" t="s">
        <v>1104</v>
      </c>
      <c r="C504" s="850"/>
      <c r="D504" s="850"/>
      <c r="E504" s="850"/>
      <c r="F504" s="850"/>
    </row>
    <row r="505" spans="1:6" s="684" customFormat="1" ht="9.75" customHeight="1" thickBot="1">
      <c r="A505" s="866"/>
      <c r="B505" s="879"/>
      <c r="C505" s="879"/>
      <c r="D505" s="879"/>
      <c r="E505" s="879"/>
      <c r="F505" s="879"/>
    </row>
    <row r="506" spans="1:6" s="868" customFormat="1" ht="26.25" customHeight="1" thickBot="1">
      <c r="A506" s="836"/>
      <c r="B506" s="853" t="s">
        <v>839</v>
      </c>
      <c r="C506" s="853"/>
      <c r="D506" s="853"/>
      <c r="E506" s="853"/>
      <c r="F506" s="853"/>
    </row>
    <row r="507" spans="1:6" s="684" customFormat="1" ht="6.75" customHeight="1">
      <c r="A507" s="839"/>
      <c r="B507" s="534"/>
      <c r="C507" s="534"/>
      <c r="D507" s="534"/>
      <c r="E507" s="534"/>
      <c r="F507" s="534"/>
    </row>
    <row r="508" spans="1:6" s="868" customFormat="1" ht="10.5" customHeight="1">
      <c r="A508" s="839"/>
      <c r="B508" s="534"/>
      <c r="C508" s="534"/>
      <c r="D508" s="534"/>
      <c r="E508" s="534"/>
      <c r="F508" s="534"/>
    </row>
    <row r="509" spans="1:6" s="868" customFormat="1" ht="26.25" customHeight="1">
      <c r="A509" s="839"/>
      <c r="B509" s="885" t="s">
        <v>179</v>
      </c>
      <c r="C509" s="885"/>
      <c r="D509" s="885"/>
      <c r="E509" s="885"/>
      <c r="F509" s="885"/>
    </row>
    <row r="510" spans="1:6" s="868" customFormat="1" ht="26.25" customHeight="1">
      <c r="A510" s="839"/>
      <c r="B510" s="840" t="s">
        <v>1105</v>
      </c>
      <c r="C510" s="840"/>
      <c r="D510" s="840"/>
      <c r="E510" s="840"/>
      <c r="F510" s="840">
        <f>F19</f>
        <v>0</v>
      </c>
    </row>
    <row r="511" spans="1:6" s="868" customFormat="1" ht="15" customHeight="1">
      <c r="A511" s="839"/>
      <c r="B511" s="840"/>
      <c r="C511" s="840"/>
      <c r="D511" s="840"/>
      <c r="E511" s="840"/>
      <c r="F511" s="840"/>
    </row>
    <row r="512" spans="1:6" s="868" customFormat="1" ht="26.25" customHeight="1">
      <c r="A512" s="839"/>
      <c r="B512" s="840" t="s">
        <v>1106</v>
      </c>
      <c r="C512" s="840"/>
      <c r="D512" s="840"/>
      <c r="E512" s="840"/>
      <c r="F512" s="840">
        <f>F47</f>
        <v>0</v>
      </c>
    </row>
    <row r="513" spans="1:6" s="868" customFormat="1" ht="15" customHeight="1">
      <c r="A513" s="839"/>
      <c r="B513" s="840"/>
      <c r="C513" s="840"/>
      <c r="D513" s="840"/>
      <c r="E513" s="840"/>
      <c r="F513" s="840"/>
    </row>
    <row r="514" spans="1:6" s="868" customFormat="1" ht="26.25" customHeight="1">
      <c r="A514" s="839"/>
      <c r="B514" s="840" t="s">
        <v>1107</v>
      </c>
      <c r="C514" s="840"/>
      <c r="D514" s="840"/>
      <c r="E514" s="840"/>
      <c r="F514" s="840">
        <f>F110</f>
        <v>0</v>
      </c>
    </row>
    <row r="515" spans="1:6" s="868" customFormat="1" ht="10.5" customHeight="1">
      <c r="A515" s="839"/>
      <c r="B515" s="840"/>
      <c r="C515" s="840"/>
      <c r="D515" s="840"/>
      <c r="E515" s="840"/>
      <c r="F515" s="840"/>
    </row>
    <row r="516" spans="1:6" s="868" customFormat="1" ht="26.25" customHeight="1">
      <c r="A516" s="839"/>
      <c r="B516" s="840" t="s">
        <v>1108</v>
      </c>
      <c r="C516" s="840"/>
      <c r="D516" s="840"/>
      <c r="E516" s="840"/>
      <c r="F516" s="840">
        <f>F136</f>
        <v>0</v>
      </c>
    </row>
    <row r="517" spans="1:6" s="868" customFormat="1" ht="15" customHeight="1">
      <c r="A517" s="839"/>
      <c r="B517" s="840"/>
      <c r="C517" s="840"/>
      <c r="D517" s="840"/>
      <c r="E517" s="840"/>
      <c r="F517" s="840"/>
    </row>
    <row r="518" spans="1:6" s="868" customFormat="1" ht="26.25" customHeight="1">
      <c r="A518" s="839"/>
      <c r="B518" s="840" t="s">
        <v>1109</v>
      </c>
      <c r="C518" s="840"/>
      <c r="D518" s="840"/>
      <c r="E518" s="840"/>
      <c r="F518" s="840">
        <f>F169</f>
        <v>0</v>
      </c>
    </row>
    <row r="519" spans="1:6" s="868" customFormat="1" ht="15" customHeight="1">
      <c r="A519" s="839"/>
      <c r="B519" s="840"/>
      <c r="C519" s="840"/>
      <c r="D519" s="840"/>
      <c r="E519" s="840"/>
      <c r="F519" s="840"/>
    </row>
    <row r="520" spans="1:6" s="868" customFormat="1" ht="26.25" customHeight="1">
      <c r="A520" s="839"/>
      <c r="B520" s="840" t="s">
        <v>1110</v>
      </c>
      <c r="C520" s="840"/>
      <c r="D520" s="840"/>
      <c r="E520" s="840"/>
      <c r="F520" s="840">
        <f>F197</f>
        <v>0</v>
      </c>
    </row>
    <row r="521" spans="1:6" s="868" customFormat="1" ht="15" customHeight="1">
      <c r="A521" s="839"/>
      <c r="B521" s="840"/>
      <c r="C521" s="840"/>
      <c r="D521" s="840"/>
      <c r="E521" s="840"/>
      <c r="F521" s="840"/>
    </row>
    <row r="522" spans="1:6" s="868" customFormat="1" ht="26.25" customHeight="1">
      <c r="A522" s="839"/>
      <c r="B522" s="840" t="s">
        <v>1111</v>
      </c>
      <c r="C522" s="840"/>
      <c r="D522" s="840"/>
      <c r="E522" s="840"/>
      <c r="F522" s="840">
        <f>F221</f>
        <v>0</v>
      </c>
    </row>
    <row r="523" spans="1:6" s="868" customFormat="1" ht="15" customHeight="1">
      <c r="A523" s="839"/>
      <c r="B523" s="840"/>
      <c r="C523" s="840"/>
      <c r="D523" s="840"/>
      <c r="E523" s="840"/>
      <c r="F523" s="840"/>
    </row>
    <row r="524" spans="1:6" s="868" customFormat="1" ht="26.25" customHeight="1">
      <c r="A524" s="839"/>
      <c r="B524" s="840" t="s">
        <v>1112</v>
      </c>
      <c r="C524" s="840"/>
      <c r="D524" s="840"/>
      <c r="E524" s="840"/>
      <c r="F524" s="840">
        <f>F250</f>
        <v>0</v>
      </c>
    </row>
    <row r="525" spans="1:6" s="868" customFormat="1" ht="15" customHeight="1">
      <c r="A525" s="839"/>
      <c r="B525" s="840"/>
      <c r="C525" s="840"/>
      <c r="D525" s="840"/>
      <c r="E525" s="840"/>
      <c r="F525" s="840"/>
    </row>
    <row r="526" spans="1:6" s="868" customFormat="1" ht="26.25" customHeight="1">
      <c r="A526" s="839"/>
      <c r="B526" s="840" t="s">
        <v>1113</v>
      </c>
      <c r="C526" s="840"/>
      <c r="D526" s="840"/>
      <c r="E526" s="840"/>
      <c r="F526" s="840">
        <f>F274</f>
        <v>0</v>
      </c>
    </row>
    <row r="527" spans="1:6" s="868" customFormat="1" ht="15" customHeight="1">
      <c r="A527" s="839"/>
      <c r="B527" s="840"/>
      <c r="C527" s="840"/>
      <c r="D527" s="840"/>
      <c r="E527" s="840"/>
      <c r="F527" s="840"/>
    </row>
    <row r="528" spans="1:6" s="868" customFormat="1" ht="26.25" customHeight="1">
      <c r="A528" s="839"/>
      <c r="B528" s="840" t="s">
        <v>1114</v>
      </c>
      <c r="C528" s="840"/>
      <c r="D528" s="840"/>
      <c r="E528" s="840"/>
      <c r="F528" s="840">
        <f>F304</f>
        <v>0</v>
      </c>
    </row>
    <row r="529" spans="1:6" s="868" customFormat="1" ht="15" customHeight="1">
      <c r="A529" s="839"/>
      <c r="B529" s="840"/>
      <c r="C529" s="840"/>
      <c r="D529" s="840"/>
      <c r="E529" s="840"/>
      <c r="F529" s="840"/>
    </row>
    <row r="530" spans="1:6" s="868" customFormat="1" ht="26.25" customHeight="1">
      <c r="A530" s="839"/>
      <c r="B530" s="840" t="s">
        <v>1115</v>
      </c>
      <c r="C530" s="840"/>
      <c r="D530" s="840"/>
      <c r="E530" s="840"/>
      <c r="F530" s="840">
        <f>F334</f>
        <v>0</v>
      </c>
    </row>
    <row r="531" spans="1:6" s="868" customFormat="1" ht="15" customHeight="1">
      <c r="A531" s="839"/>
      <c r="B531" s="840"/>
      <c r="C531" s="840"/>
      <c r="D531" s="840"/>
      <c r="E531" s="840"/>
      <c r="F531" s="840"/>
    </row>
    <row r="532" spans="1:6" s="868" customFormat="1" ht="26.25" customHeight="1">
      <c r="A532" s="839"/>
      <c r="B532" s="840" t="s">
        <v>1116</v>
      </c>
      <c r="C532" s="840"/>
      <c r="D532" s="840"/>
      <c r="E532" s="840"/>
      <c r="F532" s="840">
        <f>F373</f>
        <v>0</v>
      </c>
    </row>
    <row r="533" spans="1:6" s="868" customFormat="1" ht="15" customHeight="1">
      <c r="A533" s="839"/>
      <c r="B533" s="840"/>
      <c r="C533" s="840"/>
      <c r="D533" s="840"/>
      <c r="E533" s="840"/>
      <c r="F533" s="840"/>
    </row>
    <row r="534" spans="1:6" s="868" customFormat="1" ht="26.25" customHeight="1">
      <c r="A534" s="839"/>
      <c r="B534" s="840" t="s">
        <v>1117</v>
      </c>
      <c r="C534" s="840"/>
      <c r="D534" s="840"/>
      <c r="E534" s="840"/>
      <c r="F534" s="840">
        <f>F398</f>
        <v>0</v>
      </c>
    </row>
    <row r="535" spans="1:6" s="868" customFormat="1" ht="15.75" customHeight="1">
      <c r="A535" s="839"/>
      <c r="B535" s="840"/>
      <c r="C535" s="840"/>
      <c r="D535" s="840"/>
      <c r="E535" s="840"/>
      <c r="F535" s="840"/>
    </row>
    <row r="536" spans="1:6" s="868" customFormat="1" ht="15.75" customHeight="1">
      <c r="A536" s="839"/>
      <c r="B536" s="840" t="s">
        <v>1118</v>
      </c>
      <c r="C536" s="840"/>
      <c r="D536" s="840"/>
      <c r="E536" s="840"/>
      <c r="F536" s="840">
        <f>F422</f>
        <v>0</v>
      </c>
    </row>
    <row r="537" spans="1:6" s="868" customFormat="1" ht="15.75" customHeight="1">
      <c r="A537" s="839"/>
      <c r="B537" s="840"/>
      <c r="C537" s="840"/>
      <c r="D537" s="840"/>
      <c r="E537" s="840"/>
      <c r="F537" s="840"/>
    </row>
    <row r="538" spans="1:6" s="868" customFormat="1" ht="22.5" customHeight="1">
      <c r="A538" s="839"/>
      <c r="B538" s="840" t="s">
        <v>1119</v>
      </c>
      <c r="C538" s="840"/>
      <c r="D538" s="840"/>
      <c r="E538" s="840"/>
      <c r="F538" s="840">
        <f>F458</f>
        <v>0</v>
      </c>
    </row>
    <row r="539" spans="1:6" s="868" customFormat="1" ht="13.5" customHeight="1">
      <c r="A539" s="839"/>
      <c r="B539" s="840"/>
      <c r="C539" s="840"/>
      <c r="D539" s="840"/>
      <c r="E539" s="840"/>
      <c r="F539" s="840"/>
    </row>
    <row r="540" spans="1:6" s="868" customFormat="1" ht="26.25" customHeight="1">
      <c r="A540" s="839"/>
      <c r="B540" s="840" t="s">
        <v>1120</v>
      </c>
      <c r="C540" s="840"/>
      <c r="D540" s="840"/>
      <c r="E540" s="840"/>
      <c r="F540" s="840">
        <f>F492</f>
        <v>0</v>
      </c>
    </row>
    <row r="541" spans="1:6" s="868" customFormat="1">
      <c r="A541" s="839"/>
      <c r="B541" s="840"/>
      <c r="C541" s="840"/>
      <c r="D541" s="840"/>
      <c r="E541" s="840"/>
      <c r="F541" s="840"/>
    </row>
    <row r="542" spans="1:6" s="868" customFormat="1" ht="26.25" customHeight="1">
      <c r="A542" s="839"/>
      <c r="B542" s="840" t="s">
        <v>1137</v>
      </c>
      <c r="C542" s="840"/>
      <c r="D542" s="840"/>
      <c r="E542" s="840"/>
      <c r="F542" s="840">
        <f>F506</f>
        <v>0</v>
      </c>
    </row>
    <row r="543" spans="1:6" s="868" customFormat="1">
      <c r="A543" s="839"/>
      <c r="B543" s="840"/>
      <c r="C543" s="840"/>
      <c r="D543" s="840"/>
      <c r="E543" s="840"/>
      <c r="F543" s="840"/>
    </row>
    <row r="544" spans="1:6" s="868" customFormat="1" ht="26.25" customHeight="1">
      <c r="A544" s="839"/>
      <c r="B544" s="885" t="s">
        <v>1121</v>
      </c>
      <c r="C544" s="885"/>
      <c r="D544" s="885"/>
      <c r="E544" s="885"/>
      <c r="F544" s="885">
        <f>SUM(F510:F542)</f>
        <v>0</v>
      </c>
    </row>
    <row r="545" spans="1:6" s="868" customFormat="1" ht="26.25" customHeight="1">
      <c r="A545" s="886"/>
      <c r="B545" s="887" t="s">
        <v>1122</v>
      </c>
      <c r="C545" s="887"/>
      <c r="D545" s="887"/>
      <c r="E545" s="887"/>
      <c r="F545" s="887"/>
    </row>
    <row r="546" spans="1:6" s="684" customFormat="1">
      <c r="A546" s="839"/>
      <c r="B546" s="534"/>
      <c r="C546" s="534"/>
      <c r="D546" s="534"/>
      <c r="E546" s="534"/>
      <c r="F546" s="534"/>
    </row>
    <row r="547" spans="1:6" s="684" customFormat="1">
      <c r="A547" s="839"/>
      <c r="B547" s="534"/>
      <c r="C547" s="534"/>
      <c r="D547" s="534"/>
      <c r="E547" s="534"/>
      <c r="F547" s="534"/>
    </row>
    <row r="548" spans="1:6" s="684" customFormat="1">
      <c r="A548" s="839"/>
      <c r="B548" s="534"/>
      <c r="C548" s="534"/>
      <c r="D548" s="534"/>
      <c r="E548" s="534"/>
      <c r="F548" s="534"/>
    </row>
    <row r="549" spans="1:6" s="684" customFormat="1">
      <c r="A549" s="839"/>
      <c r="B549" s="534"/>
      <c r="C549" s="534"/>
      <c r="D549" s="534"/>
      <c r="E549" s="534"/>
      <c r="F549" s="534"/>
    </row>
    <row r="550" spans="1:6" s="684" customFormat="1">
      <c r="A550" s="839"/>
      <c r="B550" s="534"/>
      <c r="C550" s="534"/>
      <c r="D550" s="534"/>
      <c r="E550" s="534"/>
      <c r="F550" s="534"/>
    </row>
    <row r="551" spans="1:6" s="684" customFormat="1">
      <c r="A551" s="839"/>
      <c r="B551" s="534"/>
      <c r="C551" s="534"/>
      <c r="D551" s="534"/>
      <c r="E551" s="534"/>
      <c r="F551" s="534"/>
    </row>
    <row r="552" spans="1:6" s="684" customFormat="1">
      <c r="A552" s="839"/>
      <c r="B552" s="534"/>
      <c r="C552" s="534"/>
      <c r="D552" s="534"/>
      <c r="E552" s="534"/>
      <c r="F552" s="534"/>
    </row>
    <row r="553" spans="1:6" s="684" customFormat="1">
      <c r="A553" s="839"/>
      <c r="B553" s="534"/>
      <c r="C553" s="534"/>
      <c r="D553" s="534"/>
      <c r="E553" s="534"/>
      <c r="F553" s="534"/>
    </row>
    <row r="554" spans="1:6" s="684" customFormat="1">
      <c r="A554" s="839"/>
      <c r="B554" s="534"/>
      <c r="C554" s="534"/>
      <c r="D554" s="534"/>
      <c r="E554" s="534"/>
      <c r="F554" s="534"/>
    </row>
    <row r="555" spans="1:6" s="684" customFormat="1">
      <c r="A555" s="839"/>
      <c r="B555" s="534"/>
      <c r="C555" s="534"/>
      <c r="D555" s="534"/>
      <c r="E555" s="534"/>
      <c r="F555" s="534"/>
    </row>
    <row r="556" spans="1:6" s="684" customFormat="1">
      <c r="A556" s="839"/>
      <c r="B556" s="534"/>
      <c r="C556" s="534"/>
      <c r="D556" s="534"/>
      <c r="E556" s="534"/>
      <c r="F556" s="534"/>
    </row>
    <row r="557" spans="1:6" s="684" customFormat="1">
      <c r="A557" s="839"/>
      <c r="B557" s="534"/>
      <c r="C557" s="534"/>
      <c r="D557" s="534"/>
      <c r="E557" s="534"/>
      <c r="F557" s="534"/>
    </row>
    <row r="558" spans="1:6" s="684" customFormat="1">
      <c r="A558" s="839"/>
      <c r="B558" s="534"/>
      <c r="C558" s="534"/>
      <c r="D558" s="534"/>
      <c r="E558" s="534"/>
      <c r="F558" s="534"/>
    </row>
    <row r="559" spans="1:6" s="684" customFormat="1">
      <c r="A559" s="839"/>
      <c r="B559" s="534"/>
      <c r="C559" s="534"/>
      <c r="D559" s="534"/>
      <c r="E559" s="534"/>
      <c r="F559" s="534"/>
    </row>
    <row r="560" spans="1:6" s="684" customFormat="1">
      <c r="A560" s="839"/>
      <c r="B560" s="534"/>
      <c r="C560" s="534"/>
      <c r="D560" s="534"/>
      <c r="E560" s="534"/>
      <c r="F560" s="534"/>
    </row>
    <row r="561" spans="1:6" s="684" customFormat="1">
      <c r="A561" s="839"/>
      <c r="B561" s="534"/>
      <c r="C561" s="534"/>
      <c r="D561" s="534"/>
      <c r="E561" s="534"/>
      <c r="F561" s="534"/>
    </row>
    <row r="562" spans="1:6" s="684" customFormat="1">
      <c r="A562" s="839"/>
      <c r="B562" s="534"/>
      <c r="C562" s="534"/>
      <c r="D562" s="534"/>
      <c r="E562" s="534"/>
      <c r="F562" s="534"/>
    </row>
    <row r="563" spans="1:6" s="684" customFormat="1">
      <c r="A563" s="839"/>
      <c r="B563" s="534"/>
      <c r="C563" s="534"/>
      <c r="D563" s="534"/>
      <c r="E563" s="534"/>
      <c r="F563" s="534"/>
    </row>
    <row r="564" spans="1:6" s="684" customFormat="1">
      <c r="A564" s="839"/>
      <c r="B564" s="534"/>
      <c r="C564" s="534"/>
      <c r="D564" s="534"/>
      <c r="E564" s="534"/>
      <c r="F564" s="534"/>
    </row>
    <row r="565" spans="1:6" s="684" customFormat="1">
      <c r="A565" s="839"/>
      <c r="B565" s="534"/>
      <c r="C565" s="534"/>
      <c r="D565" s="534"/>
      <c r="E565" s="534"/>
      <c r="F565" s="534"/>
    </row>
    <row r="566" spans="1:6" s="684" customFormat="1">
      <c r="A566" s="839"/>
      <c r="B566" s="534"/>
      <c r="C566" s="534"/>
      <c r="D566" s="534"/>
      <c r="E566" s="534"/>
      <c r="F566" s="534"/>
    </row>
    <row r="567" spans="1:6" s="684" customFormat="1">
      <c r="A567" s="839"/>
      <c r="B567" s="534"/>
      <c r="C567" s="534"/>
      <c r="D567" s="534"/>
      <c r="E567" s="534"/>
      <c r="F567" s="534"/>
    </row>
    <row r="568" spans="1:6" s="684" customFormat="1">
      <c r="A568" s="839"/>
      <c r="B568" s="534"/>
      <c r="C568" s="534"/>
      <c r="D568" s="534"/>
      <c r="E568" s="534"/>
      <c r="F568" s="534"/>
    </row>
    <row r="569" spans="1:6" s="684" customFormat="1">
      <c r="A569" s="839"/>
      <c r="B569" s="534"/>
      <c r="C569" s="534"/>
      <c r="D569" s="534"/>
      <c r="E569" s="534"/>
      <c r="F569" s="534"/>
    </row>
    <row r="570" spans="1:6" s="684" customFormat="1">
      <c r="A570" s="839"/>
      <c r="B570" s="534"/>
      <c r="C570" s="534"/>
      <c r="D570" s="534"/>
      <c r="E570" s="534"/>
      <c r="F570" s="534"/>
    </row>
    <row r="571" spans="1:6" s="684" customFormat="1">
      <c r="A571" s="839"/>
      <c r="B571" s="534"/>
      <c r="C571" s="534"/>
      <c r="D571" s="534"/>
      <c r="E571" s="534"/>
      <c r="F571" s="534"/>
    </row>
    <row r="572" spans="1:6" s="684" customFormat="1">
      <c r="A572" s="839"/>
      <c r="B572" s="534"/>
      <c r="C572" s="534"/>
      <c r="D572" s="534"/>
      <c r="E572" s="534"/>
      <c r="F572" s="534"/>
    </row>
    <row r="573" spans="1:6" s="684" customFormat="1">
      <c r="A573" s="839"/>
      <c r="B573" s="534"/>
      <c r="C573" s="534"/>
      <c r="D573" s="534"/>
      <c r="E573" s="534"/>
      <c r="F573" s="534"/>
    </row>
    <row r="574" spans="1:6" s="684" customFormat="1">
      <c r="A574" s="839"/>
      <c r="B574" s="534"/>
      <c r="C574" s="534"/>
      <c r="D574" s="534"/>
      <c r="E574" s="534"/>
      <c r="F574" s="534"/>
    </row>
    <row r="575" spans="1:6" s="684" customFormat="1">
      <c r="A575" s="839"/>
      <c r="B575" s="534"/>
      <c r="C575" s="534"/>
      <c r="D575" s="534"/>
      <c r="E575" s="534"/>
      <c r="F575" s="534"/>
    </row>
    <row r="576" spans="1:6" s="684" customFormat="1">
      <c r="A576" s="839"/>
      <c r="B576" s="534"/>
      <c r="C576" s="534"/>
      <c r="D576" s="534"/>
      <c r="E576" s="534"/>
      <c r="F576" s="534"/>
    </row>
    <row r="577" spans="1:6" s="684" customFormat="1">
      <c r="A577" s="839"/>
      <c r="B577" s="534"/>
      <c r="C577" s="534"/>
      <c r="D577" s="534"/>
      <c r="E577" s="534"/>
      <c r="F577" s="534"/>
    </row>
    <row r="578" spans="1:6" s="684" customFormat="1">
      <c r="A578" s="839"/>
      <c r="B578" s="534"/>
      <c r="C578" s="534"/>
      <c r="D578" s="534"/>
      <c r="E578" s="534"/>
      <c r="F578" s="534"/>
    </row>
    <row r="579" spans="1:6" s="684" customFormat="1">
      <c r="A579" s="839"/>
      <c r="B579" s="534"/>
      <c r="C579" s="534"/>
      <c r="D579" s="534"/>
      <c r="E579" s="534"/>
      <c r="F579" s="534"/>
    </row>
    <row r="580" spans="1:6" s="684" customFormat="1">
      <c r="A580" s="839"/>
      <c r="B580" s="534"/>
      <c r="C580" s="534"/>
      <c r="D580" s="534"/>
      <c r="E580" s="534"/>
      <c r="F580" s="534"/>
    </row>
    <row r="581" spans="1:6" s="684" customFormat="1">
      <c r="A581" s="839"/>
      <c r="B581" s="534"/>
      <c r="C581" s="534"/>
      <c r="D581" s="534"/>
      <c r="E581" s="534"/>
      <c r="F581" s="534"/>
    </row>
    <row r="582" spans="1:6" s="684" customFormat="1">
      <c r="A582" s="839"/>
      <c r="B582" s="534"/>
      <c r="C582" s="534"/>
      <c r="D582" s="534"/>
      <c r="E582" s="534"/>
      <c r="F582" s="534"/>
    </row>
    <row r="583" spans="1:6" s="684" customFormat="1">
      <c r="A583" s="839"/>
      <c r="B583" s="534"/>
      <c r="C583" s="534"/>
      <c r="D583" s="534"/>
      <c r="E583" s="534"/>
      <c r="F583" s="534"/>
    </row>
    <row r="584" spans="1:6" s="684" customFormat="1">
      <c r="A584" s="839"/>
      <c r="B584" s="534"/>
      <c r="C584" s="534"/>
      <c r="D584" s="534"/>
      <c r="E584" s="534"/>
      <c r="F584" s="534"/>
    </row>
    <row r="585" spans="1:6" s="684" customFormat="1">
      <c r="A585" s="839"/>
      <c r="B585" s="534"/>
      <c r="C585" s="534"/>
      <c r="D585" s="534"/>
      <c r="E585" s="534"/>
      <c r="F585" s="534"/>
    </row>
    <row r="586" spans="1:6" s="684" customFormat="1">
      <c r="A586" s="839"/>
      <c r="B586" s="534"/>
      <c r="C586" s="534"/>
      <c r="D586" s="534"/>
      <c r="E586" s="534"/>
      <c r="F586" s="534"/>
    </row>
    <row r="587" spans="1:6" s="684" customFormat="1">
      <c r="A587" s="839"/>
      <c r="B587" s="534"/>
      <c r="C587" s="534"/>
      <c r="D587" s="534"/>
      <c r="E587" s="534"/>
      <c r="F587" s="534"/>
    </row>
    <row r="588" spans="1:6" s="684" customFormat="1">
      <c r="A588" s="839"/>
      <c r="B588" s="534"/>
      <c r="C588" s="534"/>
      <c r="D588" s="534"/>
      <c r="E588" s="534"/>
      <c r="F588" s="534"/>
    </row>
    <row r="589" spans="1:6" s="684" customFormat="1">
      <c r="A589" s="839"/>
      <c r="B589" s="534"/>
      <c r="C589" s="534"/>
      <c r="D589" s="534"/>
      <c r="E589" s="534"/>
      <c r="F589" s="534"/>
    </row>
    <row r="590" spans="1:6" s="684" customFormat="1">
      <c r="A590" s="839"/>
      <c r="B590" s="534"/>
      <c r="C590" s="534"/>
      <c r="D590" s="534"/>
      <c r="E590" s="534"/>
      <c r="F590" s="534"/>
    </row>
    <row r="591" spans="1:6" s="684" customFormat="1">
      <c r="A591" s="839"/>
      <c r="B591" s="534"/>
      <c r="C591" s="534"/>
      <c r="D591" s="534"/>
      <c r="E591" s="534"/>
      <c r="F591" s="534"/>
    </row>
    <row r="592" spans="1:6" s="684" customFormat="1">
      <c r="A592" s="839"/>
      <c r="B592" s="534"/>
      <c r="C592" s="534"/>
      <c r="D592" s="534"/>
      <c r="E592" s="534"/>
      <c r="F592" s="534"/>
    </row>
    <row r="593" spans="1:6" s="684" customFormat="1">
      <c r="A593" s="839"/>
      <c r="B593" s="534"/>
      <c r="C593" s="534"/>
      <c r="D593" s="534"/>
      <c r="E593" s="534"/>
      <c r="F593" s="534"/>
    </row>
    <row r="594" spans="1:6" s="684" customFormat="1">
      <c r="A594" s="839"/>
      <c r="B594" s="534"/>
      <c r="C594" s="534"/>
      <c r="D594" s="534"/>
      <c r="E594" s="534"/>
      <c r="F594" s="534"/>
    </row>
    <row r="595" spans="1:6" s="684" customFormat="1">
      <c r="A595" s="839"/>
      <c r="B595" s="534"/>
      <c r="C595" s="534"/>
      <c r="D595" s="534"/>
      <c r="E595" s="534"/>
      <c r="F595" s="534"/>
    </row>
    <row r="596" spans="1:6" s="684" customFormat="1">
      <c r="A596" s="839"/>
      <c r="B596" s="534"/>
      <c r="C596" s="534"/>
      <c r="D596" s="534"/>
      <c r="E596" s="534"/>
      <c r="F596" s="534"/>
    </row>
    <row r="597" spans="1:6" s="684" customFormat="1">
      <c r="A597" s="839"/>
      <c r="B597" s="534"/>
      <c r="C597" s="534"/>
      <c r="D597" s="534"/>
      <c r="E597" s="534"/>
      <c r="F597" s="534"/>
    </row>
    <row r="598" spans="1:6" s="684" customFormat="1">
      <c r="A598" s="839"/>
      <c r="B598" s="534"/>
      <c r="C598" s="534"/>
      <c r="D598" s="534"/>
      <c r="E598" s="534"/>
      <c r="F598" s="534"/>
    </row>
    <row r="599" spans="1:6" s="684" customFormat="1">
      <c r="A599" s="839"/>
      <c r="B599" s="534"/>
      <c r="C599" s="534"/>
      <c r="D599" s="534"/>
      <c r="E599" s="534"/>
      <c r="F599" s="534"/>
    </row>
    <row r="600" spans="1:6" s="684" customFormat="1">
      <c r="A600" s="839"/>
      <c r="B600" s="534"/>
      <c r="C600" s="534"/>
      <c r="D600" s="534"/>
      <c r="E600" s="534"/>
      <c r="F600" s="534"/>
    </row>
    <row r="601" spans="1:6" s="684" customFormat="1">
      <c r="A601" s="839"/>
      <c r="B601" s="534"/>
      <c r="C601" s="534"/>
      <c r="D601" s="534"/>
      <c r="E601" s="534"/>
      <c r="F601" s="534"/>
    </row>
    <row r="602" spans="1:6" s="684" customFormat="1">
      <c r="A602" s="839"/>
      <c r="B602" s="534"/>
      <c r="C602" s="534"/>
      <c r="D602" s="534"/>
      <c r="E602" s="534"/>
      <c r="F602" s="534"/>
    </row>
    <row r="603" spans="1:6" s="684" customFormat="1">
      <c r="A603" s="839"/>
      <c r="B603" s="534"/>
      <c r="C603" s="534"/>
      <c r="D603" s="534"/>
      <c r="E603" s="534"/>
      <c r="F603" s="534"/>
    </row>
    <row r="604" spans="1:6" s="684" customFormat="1">
      <c r="A604" s="839"/>
      <c r="B604" s="534"/>
      <c r="C604" s="534"/>
      <c r="D604" s="534"/>
      <c r="E604" s="534"/>
      <c r="F604" s="534"/>
    </row>
    <row r="605" spans="1:6" s="684" customFormat="1">
      <c r="A605" s="839"/>
      <c r="B605" s="534"/>
      <c r="C605" s="534"/>
      <c r="D605" s="534"/>
      <c r="E605" s="534"/>
      <c r="F605" s="534"/>
    </row>
    <row r="606" spans="1:6" s="684" customFormat="1">
      <c r="A606" s="839"/>
      <c r="B606" s="534"/>
      <c r="C606" s="534"/>
      <c r="D606" s="534"/>
      <c r="E606" s="534"/>
      <c r="F606" s="534"/>
    </row>
    <row r="607" spans="1:6" s="684" customFormat="1">
      <c r="A607" s="839"/>
      <c r="B607" s="534"/>
      <c r="C607" s="534"/>
      <c r="D607" s="534"/>
      <c r="E607" s="534"/>
      <c r="F607" s="534"/>
    </row>
    <row r="608" spans="1:6" s="684" customFormat="1">
      <c r="A608" s="839"/>
      <c r="B608" s="534"/>
      <c r="C608" s="534"/>
      <c r="D608" s="534"/>
      <c r="E608" s="534"/>
      <c r="F608" s="534"/>
    </row>
    <row r="609" spans="1:6" s="684" customFormat="1">
      <c r="A609" s="839"/>
      <c r="B609" s="534"/>
      <c r="C609" s="534"/>
      <c r="D609" s="534"/>
      <c r="E609" s="534"/>
      <c r="F609" s="534"/>
    </row>
    <row r="610" spans="1:6" s="684" customFormat="1">
      <c r="A610" s="839"/>
      <c r="B610" s="534"/>
      <c r="C610" s="534"/>
      <c r="D610" s="534"/>
      <c r="E610" s="534"/>
      <c r="F610" s="534"/>
    </row>
    <row r="611" spans="1:6" s="684" customFormat="1">
      <c r="A611" s="839"/>
      <c r="B611" s="534"/>
      <c r="C611" s="534"/>
      <c r="D611" s="534"/>
      <c r="E611" s="534"/>
      <c r="F611" s="534"/>
    </row>
    <row r="612" spans="1:6" s="684" customFormat="1">
      <c r="A612" s="839"/>
      <c r="B612" s="534"/>
      <c r="C612" s="534"/>
      <c r="D612" s="534"/>
      <c r="E612" s="534"/>
      <c r="F612" s="534"/>
    </row>
    <row r="613" spans="1:6" s="684" customFormat="1">
      <c r="A613" s="839"/>
      <c r="B613" s="534"/>
      <c r="C613" s="534"/>
      <c r="D613" s="534"/>
      <c r="E613" s="534"/>
      <c r="F613" s="534"/>
    </row>
    <row r="614" spans="1:6" s="684" customFormat="1">
      <c r="A614" s="839"/>
      <c r="B614" s="534"/>
      <c r="C614" s="534"/>
      <c r="D614" s="534"/>
      <c r="E614" s="534"/>
      <c r="F614" s="534"/>
    </row>
    <row r="615" spans="1:6" s="684" customFormat="1">
      <c r="A615" s="839"/>
      <c r="B615" s="534"/>
      <c r="C615" s="534"/>
      <c r="D615" s="534"/>
      <c r="E615" s="534"/>
      <c r="F615" s="534"/>
    </row>
    <row r="616" spans="1:6" s="684" customFormat="1">
      <c r="A616" s="839"/>
      <c r="B616" s="534"/>
      <c r="C616" s="534"/>
      <c r="D616" s="534"/>
      <c r="E616" s="534"/>
      <c r="F616" s="534"/>
    </row>
    <row r="617" spans="1:6" s="684" customFormat="1">
      <c r="A617" s="839"/>
      <c r="B617" s="534"/>
      <c r="C617" s="534"/>
      <c r="D617" s="534"/>
      <c r="E617" s="534"/>
      <c r="F617" s="534"/>
    </row>
    <row r="618" spans="1:6" s="684" customFormat="1">
      <c r="A618" s="839"/>
      <c r="B618" s="534"/>
      <c r="C618" s="534"/>
      <c r="D618" s="534"/>
      <c r="E618" s="534"/>
      <c r="F618" s="534"/>
    </row>
    <row r="619" spans="1:6" s="684" customFormat="1">
      <c r="A619" s="839"/>
      <c r="B619" s="534"/>
      <c r="C619" s="534"/>
      <c r="D619" s="534"/>
      <c r="E619" s="534"/>
      <c r="F619" s="534"/>
    </row>
    <row r="620" spans="1:6" s="684" customFormat="1">
      <c r="A620" s="839"/>
      <c r="B620" s="534"/>
      <c r="C620" s="534"/>
      <c r="D620" s="534"/>
      <c r="E620" s="534"/>
      <c r="F620" s="534"/>
    </row>
    <row r="621" spans="1:6" s="684" customFormat="1">
      <c r="A621" s="839"/>
      <c r="B621" s="534"/>
      <c r="C621" s="534"/>
      <c r="D621" s="534"/>
      <c r="E621" s="534"/>
      <c r="F621" s="534"/>
    </row>
    <row r="622" spans="1:6" s="684" customFormat="1">
      <c r="A622" s="839"/>
      <c r="B622" s="534"/>
      <c r="C622" s="534"/>
      <c r="D622" s="534"/>
      <c r="E622" s="534"/>
      <c r="F622" s="534"/>
    </row>
    <row r="623" spans="1:6" s="684" customFormat="1">
      <c r="A623" s="839"/>
      <c r="B623" s="534"/>
      <c r="C623" s="534"/>
      <c r="D623" s="534"/>
      <c r="E623" s="534"/>
      <c r="F623" s="534"/>
    </row>
    <row r="624" spans="1:6" s="684" customFormat="1">
      <c r="A624" s="839"/>
      <c r="B624" s="534"/>
      <c r="C624" s="534"/>
      <c r="D624" s="534"/>
      <c r="E624" s="534"/>
      <c r="F624" s="534"/>
    </row>
    <row r="625" spans="1:6" s="684" customFormat="1">
      <c r="A625" s="839"/>
      <c r="B625" s="534"/>
      <c r="C625" s="534"/>
      <c r="D625" s="534"/>
      <c r="E625" s="534"/>
      <c r="F625" s="534"/>
    </row>
    <row r="626" spans="1:6" s="684" customFormat="1">
      <c r="A626" s="839"/>
      <c r="B626" s="534"/>
      <c r="C626" s="534"/>
      <c r="D626" s="534"/>
      <c r="E626" s="534"/>
      <c r="F626" s="534"/>
    </row>
    <row r="627" spans="1:6" s="684" customFormat="1">
      <c r="A627" s="839"/>
      <c r="B627" s="534"/>
      <c r="C627" s="534"/>
      <c r="D627" s="534"/>
      <c r="E627" s="534"/>
      <c r="F627" s="534"/>
    </row>
    <row r="628" spans="1:6" s="684" customFormat="1">
      <c r="A628" s="839"/>
      <c r="B628" s="534"/>
      <c r="C628" s="534"/>
      <c r="D628" s="534"/>
      <c r="E628" s="534"/>
      <c r="F628" s="534"/>
    </row>
    <row r="629" spans="1:6" s="684" customFormat="1">
      <c r="A629" s="839"/>
      <c r="B629" s="534"/>
      <c r="C629" s="534"/>
      <c r="D629" s="534"/>
      <c r="E629" s="534"/>
      <c r="F629" s="534"/>
    </row>
    <row r="630" spans="1:6" s="684" customFormat="1">
      <c r="A630" s="839"/>
      <c r="B630" s="534"/>
      <c r="C630" s="534"/>
      <c r="D630" s="534"/>
      <c r="E630" s="534"/>
      <c r="F630" s="534"/>
    </row>
    <row r="631" spans="1:6" s="684" customFormat="1">
      <c r="A631" s="839"/>
      <c r="B631" s="534"/>
      <c r="C631" s="534"/>
      <c r="D631" s="534"/>
      <c r="E631" s="534"/>
      <c r="F631" s="534"/>
    </row>
    <row r="632" spans="1:6" s="684" customFormat="1">
      <c r="A632" s="839"/>
      <c r="B632" s="534"/>
      <c r="C632" s="534"/>
      <c r="D632" s="534"/>
      <c r="E632" s="534"/>
      <c r="F632" s="534"/>
    </row>
    <row r="633" spans="1:6" s="684" customFormat="1">
      <c r="A633" s="839"/>
      <c r="B633" s="534"/>
      <c r="C633" s="534"/>
      <c r="D633" s="534"/>
      <c r="E633" s="534"/>
      <c r="F633" s="534"/>
    </row>
    <row r="634" spans="1:6" s="684" customFormat="1">
      <c r="A634" s="839"/>
      <c r="B634" s="534"/>
      <c r="C634" s="534"/>
      <c r="D634" s="534"/>
      <c r="E634" s="534"/>
      <c r="F634" s="534"/>
    </row>
    <row r="635" spans="1:6" s="684" customFormat="1">
      <c r="A635" s="839"/>
      <c r="B635" s="534"/>
      <c r="C635" s="534"/>
      <c r="D635" s="534"/>
      <c r="E635" s="534"/>
      <c r="F635" s="534"/>
    </row>
    <row r="636" spans="1:6" s="684" customFormat="1">
      <c r="A636" s="839"/>
      <c r="B636" s="534"/>
      <c r="C636" s="534"/>
      <c r="D636" s="534"/>
      <c r="E636" s="534"/>
      <c r="F636" s="534"/>
    </row>
    <row r="637" spans="1:6" s="684" customFormat="1">
      <c r="A637" s="839"/>
      <c r="B637" s="534"/>
      <c r="C637" s="534"/>
      <c r="D637" s="534"/>
      <c r="E637" s="534"/>
      <c r="F637" s="534"/>
    </row>
    <row r="638" spans="1:6" s="684" customFormat="1">
      <c r="A638" s="839"/>
      <c r="B638" s="534"/>
      <c r="C638" s="534"/>
      <c r="D638" s="534"/>
      <c r="E638" s="534"/>
      <c r="F638" s="534"/>
    </row>
    <row r="639" spans="1:6" s="684" customFormat="1">
      <c r="A639" s="839"/>
      <c r="B639" s="534"/>
      <c r="C639" s="534"/>
      <c r="D639" s="534"/>
      <c r="E639" s="534"/>
      <c r="F639" s="534"/>
    </row>
    <row r="640" spans="1:6" s="684" customFormat="1">
      <c r="A640" s="839"/>
      <c r="B640" s="534"/>
      <c r="C640" s="534"/>
      <c r="D640" s="534"/>
      <c r="E640" s="534"/>
      <c r="F640" s="534"/>
    </row>
    <row r="641" spans="1:6" s="684" customFormat="1">
      <c r="A641" s="839"/>
      <c r="B641" s="534"/>
      <c r="C641" s="534"/>
      <c r="D641" s="534"/>
      <c r="E641" s="534"/>
      <c r="F641" s="534"/>
    </row>
    <row r="642" spans="1:6" s="684" customFormat="1">
      <c r="A642" s="839"/>
      <c r="B642" s="534"/>
      <c r="C642" s="534"/>
      <c r="D642" s="534"/>
      <c r="E642" s="534"/>
      <c r="F642" s="534"/>
    </row>
    <row r="643" spans="1:6" s="684" customFormat="1">
      <c r="A643" s="839"/>
      <c r="B643" s="534"/>
      <c r="C643" s="534"/>
      <c r="D643" s="534"/>
      <c r="E643" s="534"/>
      <c r="F643" s="534"/>
    </row>
    <row r="644" spans="1:6" s="684" customFormat="1">
      <c r="A644" s="839"/>
      <c r="B644" s="534"/>
      <c r="C644" s="534"/>
      <c r="D644" s="534"/>
      <c r="E644" s="534"/>
      <c r="F644" s="534"/>
    </row>
    <row r="645" spans="1:6" s="684" customFormat="1">
      <c r="A645" s="839"/>
      <c r="B645" s="534"/>
      <c r="C645" s="534"/>
      <c r="D645" s="534"/>
      <c r="E645" s="534"/>
      <c r="F645" s="534"/>
    </row>
    <row r="646" spans="1:6" s="684" customFormat="1">
      <c r="A646" s="839"/>
      <c r="B646" s="534"/>
      <c r="C646" s="534"/>
      <c r="D646" s="534"/>
      <c r="E646" s="534"/>
      <c r="F646" s="534"/>
    </row>
    <row r="647" spans="1:6" s="684" customFormat="1">
      <c r="A647" s="839"/>
      <c r="B647" s="534"/>
      <c r="C647" s="534"/>
      <c r="D647" s="534"/>
      <c r="E647" s="534"/>
      <c r="F647" s="534"/>
    </row>
    <row r="648" spans="1:6" s="684" customFormat="1">
      <c r="A648" s="839"/>
      <c r="B648" s="534"/>
      <c r="C648" s="534"/>
      <c r="D648" s="534"/>
      <c r="E648" s="534"/>
      <c r="F648" s="534"/>
    </row>
    <row r="649" spans="1:6" s="684" customFormat="1">
      <c r="A649" s="839"/>
      <c r="B649" s="534"/>
      <c r="C649" s="534"/>
      <c r="D649" s="534"/>
      <c r="E649" s="534"/>
      <c r="F649" s="534"/>
    </row>
    <row r="650" spans="1:6" s="684" customFormat="1">
      <c r="A650" s="839"/>
      <c r="B650" s="534"/>
      <c r="C650" s="534"/>
      <c r="D650" s="534"/>
      <c r="E650" s="534"/>
      <c r="F650" s="534"/>
    </row>
    <row r="651" spans="1:6" s="684" customFormat="1">
      <c r="A651" s="839"/>
      <c r="B651" s="534"/>
      <c r="C651" s="534"/>
      <c r="D651" s="534"/>
      <c r="E651" s="534"/>
      <c r="F651" s="534"/>
    </row>
    <row r="652" spans="1:6" s="684" customFormat="1">
      <c r="A652" s="839"/>
      <c r="B652" s="534"/>
      <c r="C652" s="534"/>
      <c r="D652" s="534"/>
      <c r="E652" s="534"/>
      <c r="F652" s="534"/>
    </row>
    <row r="653" spans="1:6" s="684" customFormat="1">
      <c r="A653" s="839"/>
      <c r="B653" s="534"/>
      <c r="C653" s="534"/>
      <c r="D653" s="534"/>
      <c r="E653" s="534"/>
      <c r="F653" s="534"/>
    </row>
    <row r="654" spans="1:6" s="684" customFormat="1">
      <c r="A654" s="839"/>
      <c r="B654" s="534"/>
      <c r="C654" s="534"/>
      <c r="D654" s="534"/>
      <c r="E654" s="534"/>
      <c r="F654" s="534"/>
    </row>
    <row r="655" spans="1:6" s="684" customFormat="1">
      <c r="A655" s="839"/>
      <c r="B655" s="534"/>
      <c r="C655" s="534"/>
      <c r="D655" s="534"/>
      <c r="E655" s="534"/>
      <c r="F655" s="534"/>
    </row>
    <row r="656" spans="1:6" s="684" customFormat="1">
      <c r="A656" s="839"/>
      <c r="B656" s="534"/>
      <c r="C656" s="534"/>
      <c r="D656" s="534"/>
      <c r="E656" s="534"/>
      <c r="F656" s="534"/>
    </row>
    <row r="657" spans="1:6" s="684" customFormat="1">
      <c r="A657" s="839"/>
      <c r="B657" s="534"/>
      <c r="C657" s="534"/>
      <c r="D657" s="534"/>
      <c r="E657" s="534"/>
      <c r="F657" s="534"/>
    </row>
    <row r="658" spans="1:6" s="684" customFormat="1">
      <c r="A658" s="839"/>
      <c r="B658" s="534"/>
      <c r="C658" s="534"/>
      <c r="D658" s="534"/>
      <c r="E658" s="534"/>
      <c r="F658" s="534"/>
    </row>
    <row r="659" spans="1:6" s="684" customFormat="1">
      <c r="A659" s="839"/>
      <c r="B659" s="534"/>
      <c r="C659" s="534"/>
      <c r="D659" s="534"/>
      <c r="E659" s="534"/>
      <c r="F659" s="534"/>
    </row>
    <row r="660" spans="1:6" s="684" customFormat="1">
      <c r="A660" s="839"/>
      <c r="B660" s="534"/>
      <c r="C660" s="534"/>
      <c r="D660" s="534"/>
      <c r="E660" s="534"/>
      <c r="F660" s="534"/>
    </row>
    <row r="661" spans="1:6" s="684" customFormat="1">
      <c r="A661" s="839"/>
      <c r="B661" s="534"/>
      <c r="C661" s="534"/>
      <c r="D661" s="534"/>
      <c r="E661" s="534"/>
      <c r="F661" s="534"/>
    </row>
    <row r="662" spans="1:6" s="684" customFormat="1">
      <c r="A662" s="839"/>
      <c r="B662" s="534"/>
      <c r="C662" s="534"/>
      <c r="D662" s="534"/>
      <c r="E662" s="534"/>
      <c r="F662" s="534"/>
    </row>
    <row r="663" spans="1:6" s="684" customFormat="1">
      <c r="A663" s="839"/>
      <c r="B663" s="534"/>
      <c r="C663" s="534"/>
      <c r="D663" s="534"/>
      <c r="E663" s="534"/>
      <c r="F663" s="534"/>
    </row>
    <row r="664" spans="1:6" s="684" customFormat="1">
      <c r="A664" s="839"/>
      <c r="B664" s="534"/>
      <c r="C664" s="534"/>
      <c r="D664" s="534"/>
      <c r="E664" s="534"/>
      <c r="F664" s="534"/>
    </row>
    <row r="665" spans="1:6" s="684" customFormat="1">
      <c r="A665" s="839"/>
      <c r="B665" s="534"/>
      <c r="C665" s="534"/>
      <c r="D665" s="534"/>
      <c r="E665" s="534"/>
      <c r="F665" s="534"/>
    </row>
    <row r="666" spans="1:6" s="684" customFormat="1">
      <c r="A666" s="839"/>
      <c r="B666" s="534"/>
      <c r="C666" s="534"/>
      <c r="D666" s="534"/>
      <c r="E666" s="534"/>
      <c r="F666" s="534"/>
    </row>
    <row r="667" spans="1:6" s="684" customFormat="1">
      <c r="A667" s="839"/>
      <c r="B667" s="534"/>
      <c r="C667" s="534"/>
      <c r="D667" s="534"/>
      <c r="E667" s="534"/>
      <c r="F667" s="534"/>
    </row>
    <row r="668" spans="1:6" s="684" customFormat="1">
      <c r="A668" s="839"/>
      <c r="B668" s="534"/>
      <c r="C668" s="534"/>
      <c r="D668" s="534"/>
      <c r="E668" s="534"/>
      <c r="F668" s="534"/>
    </row>
    <row r="669" spans="1:6" s="684" customFormat="1">
      <c r="A669" s="839"/>
      <c r="B669" s="534"/>
      <c r="C669" s="534"/>
      <c r="D669" s="534"/>
      <c r="E669" s="534"/>
      <c r="F669" s="534"/>
    </row>
    <row r="670" spans="1:6" s="684" customFormat="1">
      <c r="A670" s="839"/>
      <c r="B670" s="534"/>
      <c r="C670" s="534"/>
      <c r="D670" s="534"/>
      <c r="E670" s="534"/>
      <c r="F670" s="534"/>
    </row>
    <row r="671" spans="1:6" s="684" customFormat="1">
      <c r="A671" s="839"/>
      <c r="B671" s="534"/>
      <c r="C671" s="534"/>
      <c r="D671" s="534"/>
      <c r="E671" s="534"/>
      <c r="F671" s="534"/>
    </row>
    <row r="672" spans="1:6" s="684" customFormat="1">
      <c r="A672" s="839"/>
      <c r="B672" s="534"/>
      <c r="C672" s="534"/>
      <c r="D672" s="534"/>
      <c r="E672" s="534"/>
      <c r="F672" s="534"/>
    </row>
    <row r="673" spans="1:6" s="684" customFormat="1">
      <c r="A673" s="839"/>
      <c r="B673" s="534"/>
      <c r="C673" s="534"/>
      <c r="D673" s="534"/>
      <c r="E673" s="534"/>
      <c r="F673" s="534"/>
    </row>
    <row r="674" spans="1:6" s="684" customFormat="1">
      <c r="A674" s="839"/>
      <c r="B674" s="534"/>
      <c r="C674" s="534"/>
      <c r="D674" s="534"/>
      <c r="E674" s="534"/>
      <c r="F674" s="534"/>
    </row>
    <row r="675" spans="1:6" s="684" customFormat="1">
      <c r="A675" s="839"/>
      <c r="B675" s="534"/>
      <c r="C675" s="534"/>
      <c r="D675" s="534"/>
      <c r="E675" s="534"/>
      <c r="F675" s="534"/>
    </row>
    <row r="676" spans="1:6" s="684" customFormat="1">
      <c r="A676" s="839"/>
      <c r="B676" s="534"/>
      <c r="C676" s="534"/>
      <c r="D676" s="534"/>
      <c r="E676" s="534"/>
      <c r="F676" s="534"/>
    </row>
    <row r="677" spans="1:6" s="684" customFormat="1">
      <c r="A677" s="839"/>
      <c r="B677" s="534"/>
      <c r="C677" s="534"/>
      <c r="D677" s="534"/>
      <c r="E677" s="534"/>
      <c r="F677" s="534"/>
    </row>
    <row r="678" spans="1:6" s="684" customFormat="1">
      <c r="A678" s="839"/>
      <c r="B678" s="534"/>
      <c r="C678" s="534"/>
      <c r="D678" s="534"/>
      <c r="E678" s="534"/>
      <c r="F678" s="534"/>
    </row>
    <row r="679" spans="1:6" s="684" customFormat="1">
      <c r="A679" s="839"/>
      <c r="B679" s="534"/>
      <c r="C679" s="534"/>
      <c r="D679" s="534"/>
      <c r="E679" s="534"/>
      <c r="F679" s="534"/>
    </row>
    <row r="680" spans="1:6" s="684" customFormat="1">
      <c r="A680" s="839"/>
      <c r="B680" s="534"/>
      <c r="C680" s="534"/>
      <c r="D680" s="534"/>
      <c r="E680" s="534"/>
      <c r="F680" s="534"/>
    </row>
    <row r="681" spans="1:6" s="684" customFormat="1">
      <c r="A681" s="839"/>
      <c r="B681" s="534"/>
      <c r="C681" s="534"/>
      <c r="D681" s="534"/>
      <c r="E681" s="534"/>
      <c r="F681" s="534"/>
    </row>
    <row r="682" spans="1:6" s="684" customFormat="1">
      <c r="A682" s="839"/>
      <c r="B682" s="534"/>
      <c r="C682" s="534"/>
      <c r="D682" s="534"/>
      <c r="E682" s="534"/>
      <c r="F682" s="534"/>
    </row>
    <row r="683" spans="1:6" s="684" customFormat="1">
      <c r="A683" s="839"/>
      <c r="B683" s="534"/>
      <c r="C683" s="534"/>
      <c r="D683" s="534"/>
      <c r="E683" s="534"/>
      <c r="F683" s="534"/>
    </row>
    <row r="684" spans="1:6" s="684" customFormat="1">
      <c r="A684" s="839"/>
      <c r="B684" s="534"/>
      <c r="C684" s="534"/>
      <c r="D684" s="534"/>
      <c r="E684" s="534"/>
      <c r="F684" s="534"/>
    </row>
    <row r="685" spans="1:6" s="684" customFormat="1">
      <c r="A685" s="839"/>
      <c r="B685" s="534"/>
      <c r="C685" s="534"/>
      <c r="D685" s="534"/>
      <c r="E685" s="534"/>
      <c r="F685" s="534"/>
    </row>
    <row r="686" spans="1:6" s="684" customFormat="1">
      <c r="A686" s="839"/>
      <c r="B686" s="534"/>
      <c r="C686" s="534"/>
      <c r="D686" s="534"/>
      <c r="E686" s="534"/>
      <c r="F686" s="534"/>
    </row>
    <row r="687" spans="1:6" s="684" customFormat="1">
      <c r="A687" s="839"/>
      <c r="B687" s="534"/>
      <c r="C687" s="534"/>
      <c r="D687" s="534"/>
      <c r="E687" s="534"/>
      <c r="F687" s="534"/>
    </row>
    <row r="688" spans="1:6" s="684" customFormat="1">
      <c r="A688" s="839"/>
      <c r="B688" s="534"/>
      <c r="C688" s="534"/>
      <c r="D688" s="534"/>
      <c r="E688" s="534"/>
      <c r="F688" s="534"/>
    </row>
    <row r="689" spans="1:6" s="684" customFormat="1">
      <c r="A689" s="839"/>
      <c r="B689" s="534"/>
      <c r="C689" s="534"/>
      <c r="D689" s="534"/>
      <c r="E689" s="534"/>
      <c r="F689" s="534"/>
    </row>
    <row r="690" spans="1:6" s="684" customFormat="1">
      <c r="A690" s="839"/>
      <c r="B690" s="534"/>
      <c r="C690" s="534"/>
      <c r="D690" s="534"/>
      <c r="E690" s="534"/>
      <c r="F690" s="534"/>
    </row>
    <row r="691" spans="1:6" s="684" customFormat="1">
      <c r="A691" s="839"/>
      <c r="B691" s="534"/>
      <c r="C691" s="534"/>
      <c r="D691" s="534"/>
      <c r="E691" s="534"/>
      <c r="F691" s="534"/>
    </row>
    <row r="692" spans="1:6" s="684" customFormat="1">
      <c r="A692" s="839"/>
      <c r="B692" s="534"/>
      <c r="C692" s="534"/>
      <c r="D692" s="534"/>
      <c r="E692" s="534"/>
      <c r="F692" s="534"/>
    </row>
    <row r="693" spans="1:6" s="684" customFormat="1">
      <c r="A693" s="839"/>
      <c r="B693" s="534"/>
      <c r="C693" s="534"/>
      <c r="D693" s="534"/>
      <c r="E693" s="534"/>
      <c r="F693" s="534"/>
    </row>
    <row r="694" spans="1:6" s="684" customFormat="1">
      <c r="A694" s="839"/>
      <c r="B694" s="534"/>
      <c r="C694" s="534"/>
      <c r="D694" s="534"/>
      <c r="E694" s="534"/>
      <c r="F694" s="534"/>
    </row>
    <row r="695" spans="1:6" s="684" customFormat="1">
      <c r="A695" s="839"/>
      <c r="B695" s="534"/>
      <c r="C695" s="534"/>
      <c r="D695" s="534"/>
      <c r="E695" s="534"/>
      <c r="F695" s="534"/>
    </row>
    <row r="696" spans="1:6" s="684" customFormat="1">
      <c r="A696" s="839"/>
      <c r="B696" s="534"/>
      <c r="C696" s="534"/>
      <c r="D696" s="534"/>
      <c r="E696" s="534"/>
      <c r="F696" s="534"/>
    </row>
    <row r="697" spans="1:6" s="684" customFormat="1">
      <c r="A697" s="839"/>
      <c r="B697" s="534"/>
      <c r="C697" s="534"/>
      <c r="D697" s="534"/>
      <c r="E697" s="534"/>
      <c r="F697" s="534"/>
    </row>
    <row r="698" spans="1:6" s="684" customFormat="1">
      <c r="A698" s="839"/>
      <c r="B698" s="534"/>
      <c r="C698" s="534"/>
      <c r="D698" s="534"/>
      <c r="E698" s="534"/>
      <c r="F698" s="534"/>
    </row>
    <row r="699" spans="1:6" s="684" customFormat="1">
      <c r="A699" s="839"/>
      <c r="B699" s="534"/>
      <c r="C699" s="534"/>
      <c r="D699" s="534"/>
      <c r="E699" s="534"/>
      <c r="F699" s="534"/>
    </row>
    <row r="700" spans="1:6" s="684" customFormat="1">
      <c r="A700" s="839"/>
      <c r="B700" s="534"/>
      <c r="C700" s="534"/>
      <c r="D700" s="534"/>
      <c r="E700" s="534"/>
      <c r="F700" s="534"/>
    </row>
    <row r="701" spans="1:6" s="684" customFormat="1">
      <c r="A701" s="839"/>
      <c r="B701" s="534"/>
      <c r="C701" s="534"/>
      <c r="D701" s="534"/>
      <c r="E701" s="534"/>
      <c r="F701" s="534"/>
    </row>
    <row r="702" spans="1:6" s="684" customFormat="1">
      <c r="A702" s="839"/>
      <c r="B702" s="534"/>
      <c r="C702" s="534"/>
      <c r="D702" s="534"/>
      <c r="E702" s="534"/>
      <c r="F702" s="534"/>
    </row>
    <row r="703" spans="1:6" s="684" customFormat="1">
      <c r="A703" s="839"/>
      <c r="B703" s="534"/>
      <c r="C703" s="534"/>
      <c r="D703" s="534"/>
      <c r="E703" s="534"/>
      <c r="F703" s="534"/>
    </row>
    <row r="704" spans="1:6" s="684" customFormat="1">
      <c r="A704" s="839"/>
      <c r="B704" s="534"/>
      <c r="C704" s="534"/>
      <c r="D704" s="534"/>
      <c r="E704" s="534"/>
      <c r="F704" s="534"/>
    </row>
    <row r="705" spans="1:6" s="684" customFormat="1">
      <c r="A705" s="839"/>
      <c r="B705" s="534"/>
      <c r="C705" s="534"/>
      <c r="D705" s="534"/>
      <c r="E705" s="534"/>
      <c r="F705" s="534"/>
    </row>
    <row r="706" spans="1:6" s="684" customFormat="1">
      <c r="A706" s="839"/>
      <c r="B706" s="534"/>
      <c r="C706" s="534"/>
      <c r="D706" s="534"/>
      <c r="E706" s="534"/>
      <c r="F706" s="534"/>
    </row>
    <row r="707" spans="1:6" s="684" customFormat="1">
      <c r="A707" s="839"/>
      <c r="B707" s="534"/>
      <c r="C707" s="534"/>
      <c r="D707" s="534"/>
      <c r="E707" s="534"/>
      <c r="F707" s="534"/>
    </row>
    <row r="708" spans="1:6" s="684" customFormat="1">
      <c r="A708" s="839"/>
      <c r="B708" s="534"/>
      <c r="C708" s="534"/>
      <c r="D708" s="534"/>
      <c r="E708" s="534"/>
      <c r="F708" s="534"/>
    </row>
    <row r="709" spans="1:6" s="684" customFormat="1">
      <c r="A709" s="839"/>
      <c r="B709" s="534"/>
      <c r="C709" s="534"/>
      <c r="D709" s="534"/>
      <c r="E709" s="534"/>
      <c r="F709" s="534"/>
    </row>
    <row r="710" spans="1:6" s="684" customFormat="1">
      <c r="A710" s="839"/>
      <c r="B710" s="534"/>
      <c r="C710" s="534"/>
      <c r="D710" s="534"/>
      <c r="E710" s="534"/>
      <c r="F710" s="534"/>
    </row>
    <row r="711" spans="1:6" s="684" customFormat="1">
      <c r="A711" s="839"/>
      <c r="B711" s="534"/>
      <c r="C711" s="534"/>
      <c r="D711" s="534"/>
      <c r="E711" s="534"/>
      <c r="F711" s="534"/>
    </row>
    <row r="712" spans="1:6" s="684" customFormat="1">
      <c r="A712" s="839"/>
      <c r="B712" s="534"/>
      <c r="C712" s="534"/>
      <c r="D712" s="534"/>
      <c r="E712" s="534"/>
      <c r="F712" s="534"/>
    </row>
    <row r="713" spans="1:6" s="684" customFormat="1">
      <c r="A713" s="839"/>
      <c r="B713" s="534"/>
      <c r="C713" s="534"/>
      <c r="D713" s="534"/>
      <c r="E713" s="534"/>
      <c r="F713" s="534"/>
    </row>
    <row r="714" spans="1:6" s="684" customFormat="1">
      <c r="A714" s="839"/>
      <c r="B714" s="534"/>
      <c r="C714" s="534"/>
      <c r="D714" s="534"/>
      <c r="E714" s="534"/>
      <c r="F714" s="534"/>
    </row>
    <row r="715" spans="1:6" s="684" customFormat="1">
      <c r="A715" s="839"/>
      <c r="B715" s="534"/>
      <c r="C715" s="534"/>
      <c r="D715" s="534"/>
      <c r="E715" s="534"/>
      <c r="F715" s="534"/>
    </row>
    <row r="716" spans="1:6" s="684" customFormat="1">
      <c r="A716" s="839"/>
      <c r="B716" s="534"/>
      <c r="C716" s="534"/>
      <c r="D716" s="534"/>
      <c r="E716" s="534"/>
      <c r="F716" s="534"/>
    </row>
    <row r="717" spans="1:6" s="684" customFormat="1">
      <c r="A717" s="839"/>
      <c r="B717" s="534"/>
      <c r="C717" s="534"/>
      <c r="D717" s="534"/>
      <c r="E717" s="534"/>
      <c r="F717" s="534"/>
    </row>
    <row r="718" spans="1:6" s="684" customFormat="1">
      <c r="A718" s="839"/>
      <c r="B718" s="534"/>
      <c r="C718" s="534"/>
      <c r="D718" s="534"/>
      <c r="E718" s="534"/>
      <c r="F718" s="534"/>
    </row>
    <row r="719" spans="1:6" s="684" customFormat="1">
      <c r="A719" s="839"/>
      <c r="B719" s="534"/>
      <c r="C719" s="534"/>
      <c r="D719" s="534"/>
      <c r="E719" s="534"/>
      <c r="F719" s="534"/>
    </row>
    <row r="720" spans="1:6" s="684" customFormat="1">
      <c r="A720" s="839"/>
      <c r="B720" s="534"/>
      <c r="C720" s="534"/>
      <c r="D720" s="534"/>
      <c r="E720" s="534"/>
      <c r="F720" s="534"/>
    </row>
    <row r="721" spans="1:6" s="684" customFormat="1">
      <c r="A721" s="839"/>
      <c r="B721" s="534"/>
      <c r="C721" s="534"/>
      <c r="D721" s="534"/>
      <c r="E721" s="534"/>
      <c r="F721" s="534"/>
    </row>
    <row r="722" spans="1:6" s="684" customFormat="1">
      <c r="A722" s="839"/>
      <c r="B722" s="534"/>
      <c r="C722" s="534"/>
      <c r="D722" s="534"/>
      <c r="E722" s="534"/>
      <c r="F722" s="534"/>
    </row>
    <row r="723" spans="1:6" s="684" customFormat="1">
      <c r="A723" s="839"/>
      <c r="B723" s="534"/>
      <c r="C723" s="534"/>
      <c r="D723" s="534"/>
      <c r="E723" s="534"/>
      <c r="F723" s="534"/>
    </row>
    <row r="724" spans="1:6" s="684" customFormat="1">
      <c r="A724" s="839"/>
      <c r="B724" s="534"/>
      <c r="C724" s="534"/>
      <c r="D724" s="534"/>
      <c r="E724" s="534"/>
      <c r="F724" s="534"/>
    </row>
    <row r="725" spans="1:6" s="684" customFormat="1">
      <c r="A725" s="839"/>
      <c r="B725" s="534"/>
      <c r="C725" s="534"/>
      <c r="D725" s="534"/>
      <c r="E725" s="534"/>
      <c r="F725" s="534"/>
    </row>
    <row r="726" spans="1:6" s="684" customFormat="1">
      <c r="A726" s="839"/>
      <c r="B726" s="534"/>
      <c r="C726" s="534"/>
      <c r="D726" s="534"/>
      <c r="E726" s="534"/>
      <c r="F726" s="534"/>
    </row>
    <row r="727" spans="1:6" s="684" customFormat="1">
      <c r="A727" s="839"/>
      <c r="B727" s="534"/>
      <c r="C727" s="534"/>
      <c r="D727" s="534"/>
      <c r="E727" s="534"/>
      <c r="F727" s="534"/>
    </row>
    <row r="728" spans="1:6" s="684" customFormat="1">
      <c r="A728" s="839"/>
      <c r="B728" s="534"/>
      <c r="C728" s="534"/>
      <c r="D728" s="534"/>
      <c r="E728" s="534"/>
      <c r="F728" s="534"/>
    </row>
    <row r="729" spans="1:6" s="684" customFormat="1">
      <c r="A729" s="839"/>
      <c r="B729" s="534"/>
      <c r="C729" s="534"/>
      <c r="D729" s="534"/>
      <c r="E729" s="534"/>
      <c r="F729" s="534"/>
    </row>
    <row r="730" spans="1:6" s="684" customFormat="1">
      <c r="A730" s="839"/>
      <c r="B730" s="534"/>
      <c r="C730" s="534"/>
      <c r="D730" s="534"/>
      <c r="E730" s="534"/>
      <c r="F730" s="534"/>
    </row>
    <row r="731" spans="1:6" s="684" customFormat="1">
      <c r="A731" s="839"/>
      <c r="B731" s="534"/>
      <c r="C731" s="534"/>
      <c r="D731" s="534"/>
      <c r="E731" s="534"/>
      <c r="F731" s="534"/>
    </row>
    <row r="732" spans="1:6" s="684" customFormat="1">
      <c r="A732" s="839"/>
      <c r="B732" s="534"/>
      <c r="C732" s="534"/>
      <c r="D732" s="534"/>
      <c r="E732" s="534"/>
      <c r="F732" s="534"/>
    </row>
    <row r="733" spans="1:6" s="684" customFormat="1">
      <c r="A733" s="839"/>
      <c r="B733" s="534"/>
      <c r="C733" s="534"/>
      <c r="D733" s="534"/>
      <c r="E733" s="534"/>
      <c r="F733" s="534"/>
    </row>
    <row r="734" spans="1:6" s="684" customFormat="1">
      <c r="A734" s="839"/>
      <c r="B734" s="534"/>
      <c r="C734" s="534"/>
      <c r="D734" s="534"/>
      <c r="E734" s="534"/>
      <c r="F734" s="534"/>
    </row>
    <row r="735" spans="1:6" s="684" customFormat="1">
      <c r="A735" s="839"/>
      <c r="B735" s="534"/>
      <c r="C735" s="534"/>
      <c r="D735" s="534"/>
      <c r="E735" s="534"/>
      <c r="F735" s="534"/>
    </row>
    <row r="736" spans="1:6" s="684" customFormat="1">
      <c r="A736" s="839"/>
      <c r="B736" s="534"/>
      <c r="C736" s="534"/>
      <c r="D736" s="534"/>
      <c r="E736" s="534"/>
      <c r="F736" s="534"/>
    </row>
    <row r="737" spans="1:6" s="684" customFormat="1">
      <c r="A737" s="839"/>
      <c r="B737" s="534"/>
      <c r="C737" s="534"/>
      <c r="D737" s="534"/>
      <c r="E737" s="534"/>
      <c r="F737" s="534"/>
    </row>
    <row r="738" spans="1:6" s="684" customFormat="1">
      <c r="A738" s="839"/>
      <c r="B738" s="534"/>
      <c r="C738" s="534"/>
      <c r="D738" s="534"/>
      <c r="E738" s="534"/>
      <c r="F738" s="534"/>
    </row>
    <row r="739" spans="1:6" s="684" customFormat="1">
      <c r="A739" s="839"/>
      <c r="B739" s="534"/>
      <c r="C739" s="534"/>
      <c r="D739" s="534"/>
      <c r="E739" s="534"/>
      <c r="F739" s="534"/>
    </row>
    <row r="740" spans="1:6" s="684" customFormat="1">
      <c r="A740" s="839"/>
      <c r="B740" s="534"/>
      <c r="C740" s="534"/>
      <c r="D740" s="534"/>
      <c r="E740" s="534"/>
      <c r="F740" s="534"/>
    </row>
    <row r="741" spans="1:6" s="684" customFormat="1">
      <c r="A741" s="839"/>
      <c r="B741" s="534"/>
      <c r="C741" s="534"/>
      <c r="D741" s="534"/>
      <c r="E741" s="534"/>
      <c r="F741" s="534"/>
    </row>
    <row r="742" spans="1:6" s="684" customFormat="1">
      <c r="A742" s="839"/>
      <c r="B742" s="534"/>
      <c r="C742" s="534"/>
      <c r="D742" s="534"/>
      <c r="E742" s="534"/>
      <c r="F742" s="534"/>
    </row>
    <row r="743" spans="1:6" s="684" customFormat="1">
      <c r="A743" s="839"/>
      <c r="B743" s="534"/>
      <c r="C743" s="534"/>
      <c r="D743" s="534"/>
      <c r="E743" s="534"/>
      <c r="F743" s="534"/>
    </row>
    <row r="744" spans="1:6" s="684" customFormat="1">
      <c r="A744" s="839"/>
      <c r="B744" s="534"/>
      <c r="C744" s="534"/>
      <c r="D744" s="534"/>
      <c r="E744" s="534"/>
      <c r="F744" s="534"/>
    </row>
    <row r="745" spans="1:6" s="684" customFormat="1">
      <c r="A745" s="839"/>
      <c r="B745" s="534"/>
      <c r="C745" s="534"/>
      <c r="D745" s="534"/>
      <c r="E745" s="534"/>
      <c r="F745" s="534"/>
    </row>
    <row r="746" spans="1:6" s="684" customFormat="1">
      <c r="A746" s="839"/>
      <c r="B746" s="534"/>
      <c r="C746" s="534"/>
      <c r="D746" s="534"/>
      <c r="E746" s="534"/>
      <c r="F746" s="534"/>
    </row>
    <row r="747" spans="1:6" s="684" customFormat="1">
      <c r="A747" s="839"/>
      <c r="B747" s="534"/>
      <c r="C747" s="534"/>
      <c r="D747" s="534"/>
      <c r="E747" s="534"/>
      <c r="F747" s="534"/>
    </row>
    <row r="748" spans="1:6" s="684" customFormat="1">
      <c r="A748" s="839"/>
      <c r="B748" s="534"/>
      <c r="C748" s="534"/>
      <c r="D748" s="534"/>
      <c r="E748" s="534"/>
      <c r="F748" s="534"/>
    </row>
    <row r="749" spans="1:6" s="684" customFormat="1">
      <c r="A749" s="839"/>
      <c r="B749" s="534"/>
      <c r="C749" s="534"/>
      <c r="D749" s="534"/>
      <c r="E749" s="534"/>
      <c r="F749" s="534"/>
    </row>
    <row r="750" spans="1:6" s="684" customFormat="1">
      <c r="A750" s="839"/>
      <c r="B750" s="534"/>
      <c r="C750" s="534"/>
      <c r="D750" s="534"/>
      <c r="E750" s="534"/>
      <c r="F750" s="534"/>
    </row>
    <row r="751" spans="1:6" s="684" customFormat="1">
      <c r="A751" s="839"/>
      <c r="B751" s="534"/>
      <c r="C751" s="534"/>
      <c r="D751" s="534"/>
      <c r="E751" s="534"/>
      <c r="F751" s="534"/>
    </row>
    <row r="752" spans="1:6" s="684" customFormat="1">
      <c r="A752" s="839"/>
      <c r="B752" s="534"/>
      <c r="C752" s="534"/>
      <c r="D752" s="534"/>
      <c r="E752" s="534"/>
      <c r="F752" s="534"/>
    </row>
    <row r="753" spans="1:6" s="684" customFormat="1">
      <c r="A753" s="839"/>
      <c r="B753" s="534"/>
      <c r="C753" s="534"/>
      <c r="D753" s="534"/>
      <c r="E753" s="534"/>
      <c r="F753" s="534"/>
    </row>
    <row r="754" spans="1:6" s="684" customFormat="1">
      <c r="A754" s="839"/>
      <c r="B754" s="534"/>
      <c r="C754" s="534"/>
      <c r="D754" s="534"/>
      <c r="E754" s="534"/>
      <c r="F754" s="534"/>
    </row>
    <row r="755" spans="1:6" s="684" customFormat="1">
      <c r="A755" s="839"/>
      <c r="B755" s="534"/>
      <c r="C755" s="534"/>
      <c r="D755" s="534"/>
      <c r="E755" s="534"/>
      <c r="F755" s="534"/>
    </row>
    <row r="756" spans="1:6" s="684" customFormat="1">
      <c r="A756" s="839"/>
      <c r="B756" s="534"/>
      <c r="C756" s="534"/>
      <c r="D756" s="534"/>
      <c r="E756" s="534"/>
      <c r="F756" s="534"/>
    </row>
    <row r="757" spans="1:6" s="684" customFormat="1">
      <c r="A757" s="839"/>
      <c r="B757" s="534"/>
      <c r="C757" s="534"/>
      <c r="D757" s="534"/>
      <c r="E757" s="534"/>
      <c r="F757" s="534"/>
    </row>
    <row r="758" spans="1:6" s="684" customFormat="1">
      <c r="A758" s="839"/>
      <c r="B758" s="534"/>
      <c r="C758" s="534"/>
      <c r="D758" s="534"/>
      <c r="E758" s="534"/>
      <c r="F758" s="534"/>
    </row>
    <row r="759" spans="1:6" s="684" customFormat="1">
      <c r="A759" s="839"/>
      <c r="B759" s="534"/>
      <c r="C759" s="534"/>
      <c r="D759" s="534"/>
      <c r="E759" s="534"/>
      <c r="F759" s="534"/>
    </row>
    <row r="760" spans="1:6" s="684" customFormat="1">
      <c r="A760" s="839"/>
      <c r="B760" s="534"/>
      <c r="C760" s="534"/>
      <c r="D760" s="534"/>
      <c r="E760" s="534"/>
      <c r="F760" s="534"/>
    </row>
    <row r="761" spans="1:6" s="684" customFormat="1">
      <c r="A761" s="839"/>
      <c r="B761" s="534"/>
      <c r="C761" s="534"/>
      <c r="D761" s="534"/>
      <c r="E761" s="534"/>
      <c r="F761" s="534"/>
    </row>
    <row r="762" spans="1:6" s="684" customFormat="1">
      <c r="A762" s="839"/>
      <c r="B762" s="534"/>
      <c r="C762" s="534"/>
      <c r="D762" s="534"/>
      <c r="E762" s="534"/>
      <c r="F762" s="534"/>
    </row>
    <row r="763" spans="1:6" s="684" customFormat="1">
      <c r="A763" s="839"/>
      <c r="B763" s="534"/>
      <c r="C763" s="534"/>
      <c r="D763" s="534"/>
      <c r="E763" s="534"/>
      <c r="F763" s="534"/>
    </row>
    <row r="764" spans="1:6" s="684" customFormat="1">
      <c r="A764" s="839"/>
      <c r="B764" s="534"/>
      <c r="C764" s="534"/>
      <c r="D764" s="534"/>
      <c r="E764" s="534"/>
      <c r="F764" s="534"/>
    </row>
    <row r="765" spans="1:6" s="684" customFormat="1">
      <c r="A765" s="839"/>
      <c r="B765" s="534"/>
      <c r="C765" s="534"/>
      <c r="D765" s="534"/>
      <c r="E765" s="534"/>
      <c r="F765" s="534"/>
    </row>
    <row r="766" spans="1:6" s="684" customFormat="1">
      <c r="A766" s="839"/>
      <c r="B766" s="534"/>
      <c r="C766" s="534"/>
      <c r="D766" s="534"/>
      <c r="E766" s="534"/>
      <c r="F766" s="534"/>
    </row>
    <row r="767" spans="1:6" s="684" customFormat="1">
      <c r="A767" s="839"/>
      <c r="B767" s="534"/>
      <c r="C767" s="534"/>
      <c r="D767" s="534"/>
      <c r="E767" s="534"/>
      <c r="F767" s="534"/>
    </row>
    <row r="768" spans="1:6" s="684" customFormat="1">
      <c r="A768" s="839"/>
      <c r="B768" s="534"/>
      <c r="C768" s="534"/>
      <c r="D768" s="534"/>
      <c r="E768" s="534"/>
      <c r="F768" s="534"/>
    </row>
    <row r="769" spans="1:6" s="684" customFormat="1">
      <c r="A769" s="839"/>
      <c r="B769" s="534"/>
      <c r="C769" s="534"/>
      <c r="D769" s="534"/>
      <c r="E769" s="534"/>
      <c r="F769" s="534"/>
    </row>
    <row r="770" spans="1:6" s="684" customFormat="1">
      <c r="A770" s="839"/>
      <c r="B770" s="534"/>
      <c r="C770" s="534"/>
      <c r="D770" s="534"/>
      <c r="E770" s="534"/>
      <c r="F770" s="534"/>
    </row>
    <row r="771" spans="1:6" s="684" customFormat="1">
      <c r="A771" s="839"/>
      <c r="B771" s="534"/>
      <c r="C771" s="534"/>
      <c r="D771" s="534"/>
      <c r="E771" s="534"/>
      <c r="F771" s="534"/>
    </row>
    <row r="772" spans="1:6" s="684" customFormat="1">
      <c r="A772" s="839"/>
      <c r="B772" s="534"/>
      <c r="C772" s="534"/>
      <c r="D772" s="534"/>
      <c r="E772" s="534"/>
      <c r="F772" s="534"/>
    </row>
    <row r="773" spans="1:6" s="684" customFormat="1">
      <c r="A773" s="839"/>
      <c r="B773" s="534"/>
      <c r="C773" s="534"/>
      <c r="D773" s="534"/>
      <c r="E773" s="534"/>
      <c r="F773" s="534"/>
    </row>
    <row r="774" spans="1:6" s="684" customFormat="1">
      <c r="A774" s="839"/>
      <c r="B774" s="534"/>
      <c r="C774" s="534"/>
      <c r="D774" s="534"/>
      <c r="E774" s="534"/>
      <c r="F774" s="534"/>
    </row>
    <row r="775" spans="1:6" s="684" customFormat="1">
      <c r="A775" s="839"/>
      <c r="B775" s="534"/>
      <c r="C775" s="534"/>
      <c r="D775" s="534"/>
      <c r="E775" s="534"/>
      <c r="F775" s="534"/>
    </row>
    <row r="776" spans="1:6" s="684" customFormat="1">
      <c r="A776" s="839"/>
      <c r="B776" s="534"/>
      <c r="C776" s="534"/>
      <c r="D776" s="534"/>
      <c r="E776" s="534"/>
      <c r="F776" s="534"/>
    </row>
    <row r="777" spans="1:6" s="684" customFormat="1">
      <c r="A777" s="839"/>
      <c r="B777" s="534"/>
      <c r="C777" s="534"/>
      <c r="D777" s="534"/>
      <c r="E777" s="534"/>
      <c r="F777" s="534"/>
    </row>
    <row r="778" spans="1:6" s="684" customFormat="1">
      <c r="A778" s="839"/>
      <c r="B778" s="534"/>
      <c r="C778" s="534"/>
      <c r="D778" s="534"/>
      <c r="E778" s="534"/>
      <c r="F778" s="534"/>
    </row>
    <row r="779" spans="1:6" s="684" customFormat="1">
      <c r="A779" s="839"/>
      <c r="B779" s="534"/>
      <c r="C779" s="534"/>
      <c r="D779" s="534"/>
      <c r="E779" s="534"/>
      <c r="F779" s="534"/>
    </row>
    <row r="780" spans="1:6" s="684" customFormat="1">
      <c r="A780" s="839"/>
      <c r="B780" s="534"/>
      <c r="C780" s="534"/>
      <c r="D780" s="534"/>
      <c r="E780" s="534"/>
      <c r="F780" s="534"/>
    </row>
    <row r="781" spans="1:6" s="684" customFormat="1">
      <c r="A781" s="839"/>
      <c r="B781" s="534"/>
      <c r="C781" s="534"/>
      <c r="D781" s="534"/>
      <c r="E781" s="534"/>
      <c r="F781" s="534"/>
    </row>
    <row r="782" spans="1:6" s="684" customFormat="1">
      <c r="A782" s="839"/>
      <c r="B782" s="534"/>
      <c r="C782" s="534"/>
      <c r="D782" s="534"/>
      <c r="E782" s="534"/>
      <c r="F782" s="534"/>
    </row>
    <row r="783" spans="1:6" s="684" customFormat="1">
      <c r="A783" s="839"/>
      <c r="B783" s="534"/>
      <c r="C783" s="534"/>
      <c r="D783" s="534"/>
      <c r="E783" s="534"/>
      <c r="F783" s="534"/>
    </row>
    <row r="784" spans="1:6" s="684" customFormat="1">
      <c r="A784" s="839"/>
      <c r="B784" s="534"/>
      <c r="C784" s="534"/>
      <c r="D784" s="534"/>
      <c r="E784" s="534"/>
      <c r="F784" s="534"/>
    </row>
    <row r="785" spans="1:6" s="684" customFormat="1">
      <c r="A785" s="839"/>
      <c r="B785" s="534"/>
      <c r="C785" s="534"/>
      <c r="D785" s="534"/>
      <c r="E785" s="534"/>
      <c r="F785" s="534"/>
    </row>
    <row r="786" spans="1:6" s="684" customFormat="1">
      <c r="A786" s="839"/>
      <c r="B786" s="534"/>
      <c r="C786" s="534"/>
      <c r="D786" s="534"/>
      <c r="E786" s="534"/>
      <c r="F786" s="534"/>
    </row>
    <row r="787" spans="1:6" s="684" customFormat="1">
      <c r="A787" s="839"/>
      <c r="B787" s="534"/>
      <c r="C787" s="534"/>
      <c r="D787" s="534"/>
      <c r="E787" s="534"/>
      <c r="F787" s="534"/>
    </row>
    <row r="788" spans="1:6" s="684" customFormat="1">
      <c r="A788" s="839"/>
      <c r="B788" s="534"/>
      <c r="C788" s="534"/>
      <c r="D788" s="534"/>
      <c r="E788" s="534"/>
      <c r="F788" s="534"/>
    </row>
    <row r="789" spans="1:6" s="684" customFormat="1">
      <c r="A789" s="839"/>
      <c r="B789" s="534"/>
      <c r="C789" s="534"/>
      <c r="D789" s="534"/>
      <c r="E789" s="534"/>
      <c r="F789" s="534"/>
    </row>
    <row r="790" spans="1:6" s="684" customFormat="1">
      <c r="A790" s="839"/>
      <c r="B790" s="534"/>
      <c r="C790" s="534"/>
      <c r="D790" s="534"/>
      <c r="E790" s="534"/>
      <c r="F790" s="534"/>
    </row>
    <row r="791" spans="1:6" s="684" customFormat="1">
      <c r="A791" s="839"/>
      <c r="B791" s="534"/>
      <c r="C791" s="534"/>
      <c r="D791" s="534"/>
      <c r="E791" s="534"/>
      <c r="F791" s="534"/>
    </row>
    <row r="792" spans="1:6" s="684" customFormat="1">
      <c r="A792" s="839"/>
      <c r="B792" s="534"/>
      <c r="C792" s="534"/>
      <c r="D792" s="534"/>
      <c r="E792" s="534"/>
      <c r="F792" s="534"/>
    </row>
    <row r="793" spans="1:6" s="684" customFormat="1">
      <c r="A793" s="839"/>
      <c r="B793" s="534"/>
      <c r="C793" s="534"/>
      <c r="D793" s="534"/>
      <c r="E793" s="534"/>
      <c r="F793" s="534"/>
    </row>
    <row r="794" spans="1:6" s="684" customFormat="1">
      <c r="A794" s="839"/>
      <c r="B794" s="534"/>
      <c r="C794" s="534"/>
      <c r="D794" s="534"/>
      <c r="E794" s="534"/>
      <c r="F794" s="534"/>
    </row>
    <row r="795" spans="1:6" s="684" customFormat="1">
      <c r="A795" s="839"/>
      <c r="B795" s="534"/>
      <c r="C795" s="534"/>
      <c r="D795" s="534"/>
      <c r="E795" s="534"/>
      <c r="F795" s="534"/>
    </row>
    <row r="796" spans="1:6" s="684" customFormat="1">
      <c r="A796" s="839"/>
      <c r="B796" s="534"/>
      <c r="C796" s="534"/>
      <c r="D796" s="534"/>
      <c r="E796" s="534"/>
      <c r="F796" s="534"/>
    </row>
    <row r="797" spans="1:6" s="684" customFormat="1">
      <c r="A797" s="839"/>
      <c r="B797" s="534"/>
      <c r="C797" s="534"/>
      <c r="D797" s="534"/>
      <c r="E797" s="534"/>
      <c r="F797" s="534"/>
    </row>
    <row r="798" spans="1:6" s="684" customFormat="1">
      <c r="A798" s="839"/>
      <c r="B798" s="534"/>
      <c r="C798" s="534"/>
      <c r="D798" s="534"/>
      <c r="E798" s="534"/>
      <c r="F798" s="534"/>
    </row>
    <row r="799" spans="1:6" s="684" customFormat="1">
      <c r="A799" s="839"/>
      <c r="B799" s="534"/>
      <c r="C799" s="534"/>
      <c r="D799" s="534"/>
      <c r="E799" s="534"/>
      <c r="F799" s="534"/>
    </row>
    <row r="800" spans="1:6" s="684" customFormat="1">
      <c r="A800" s="839"/>
      <c r="B800" s="534"/>
      <c r="C800" s="534"/>
      <c r="D800" s="534"/>
      <c r="E800" s="534"/>
      <c r="F800" s="534"/>
    </row>
    <row r="801" spans="1:6" s="684" customFormat="1">
      <c r="A801" s="839"/>
      <c r="B801" s="534"/>
      <c r="C801" s="534"/>
      <c r="D801" s="534"/>
      <c r="E801" s="534"/>
      <c r="F801" s="534"/>
    </row>
    <row r="802" spans="1:6" s="684" customFormat="1">
      <c r="A802" s="839"/>
      <c r="B802" s="534"/>
      <c r="C802" s="534"/>
      <c r="D802" s="534"/>
      <c r="E802" s="534"/>
      <c r="F802" s="534"/>
    </row>
    <row r="803" spans="1:6" s="684" customFormat="1">
      <c r="A803" s="839"/>
      <c r="B803" s="534"/>
      <c r="C803" s="534"/>
      <c r="D803" s="534"/>
      <c r="E803" s="534"/>
      <c r="F803" s="534"/>
    </row>
    <row r="804" spans="1:6" s="684" customFormat="1">
      <c r="A804" s="839"/>
      <c r="B804" s="534"/>
      <c r="C804" s="534"/>
      <c r="D804" s="534"/>
      <c r="E804" s="534"/>
      <c r="F804" s="534"/>
    </row>
    <row r="805" spans="1:6" s="684" customFormat="1">
      <c r="A805" s="839"/>
      <c r="B805" s="534"/>
      <c r="C805" s="534"/>
      <c r="D805" s="534"/>
      <c r="E805" s="534"/>
      <c r="F805" s="534"/>
    </row>
    <row r="806" spans="1:6" s="684" customFormat="1">
      <c r="A806" s="839"/>
      <c r="B806" s="534"/>
      <c r="C806" s="534"/>
      <c r="D806" s="534"/>
      <c r="E806" s="534"/>
      <c r="F806" s="534"/>
    </row>
    <row r="807" spans="1:6" s="684" customFormat="1">
      <c r="A807" s="839"/>
      <c r="B807" s="534"/>
      <c r="C807" s="534"/>
      <c r="D807" s="534"/>
      <c r="E807" s="534"/>
      <c r="F807" s="534"/>
    </row>
    <row r="808" spans="1:6" s="684" customFormat="1">
      <c r="A808" s="839"/>
      <c r="B808" s="534"/>
      <c r="C808" s="534"/>
      <c r="D808" s="534"/>
      <c r="E808" s="534"/>
      <c r="F808" s="534"/>
    </row>
    <row r="809" spans="1:6" s="684" customFormat="1">
      <c r="A809" s="839"/>
      <c r="B809" s="534"/>
      <c r="C809" s="534"/>
      <c r="D809" s="534"/>
      <c r="E809" s="534"/>
      <c r="F809" s="534"/>
    </row>
    <row r="810" spans="1:6" s="684" customFormat="1">
      <c r="A810" s="839"/>
      <c r="B810" s="534"/>
      <c r="C810" s="534"/>
      <c r="D810" s="534"/>
      <c r="E810" s="534"/>
      <c r="F810" s="534"/>
    </row>
    <row r="811" spans="1:6" s="684" customFormat="1">
      <c r="A811" s="839"/>
      <c r="B811" s="534"/>
      <c r="C811" s="534"/>
      <c r="D811" s="534"/>
      <c r="E811" s="534"/>
      <c r="F811" s="534"/>
    </row>
    <row r="812" spans="1:6" s="684" customFormat="1">
      <c r="A812" s="839"/>
      <c r="B812" s="534"/>
      <c r="C812" s="534"/>
      <c r="D812" s="534"/>
      <c r="E812" s="534"/>
      <c r="F812" s="534"/>
    </row>
    <row r="813" spans="1:6" s="684" customFormat="1">
      <c r="A813" s="839"/>
      <c r="B813" s="534"/>
      <c r="C813" s="534"/>
      <c r="D813" s="534"/>
      <c r="E813" s="534"/>
      <c r="F813" s="534"/>
    </row>
    <row r="814" spans="1:6" s="684" customFormat="1">
      <c r="A814" s="839"/>
      <c r="B814" s="534"/>
      <c r="C814" s="534"/>
      <c r="D814" s="534"/>
      <c r="E814" s="534"/>
      <c r="F814" s="534"/>
    </row>
    <row r="815" spans="1:6" s="684" customFormat="1">
      <c r="A815" s="839"/>
      <c r="B815" s="534"/>
      <c r="C815" s="534"/>
      <c r="D815" s="534"/>
      <c r="E815" s="534"/>
      <c r="F815" s="534"/>
    </row>
    <row r="816" spans="1:6" s="684" customFormat="1">
      <c r="A816" s="839"/>
      <c r="B816" s="534"/>
      <c r="C816" s="534"/>
      <c r="D816" s="534"/>
      <c r="E816" s="534"/>
      <c r="F816" s="534"/>
    </row>
    <row r="817" spans="1:6" s="684" customFormat="1">
      <c r="A817" s="839"/>
      <c r="B817" s="534"/>
      <c r="C817" s="534"/>
      <c r="D817" s="534"/>
      <c r="E817" s="534"/>
      <c r="F817" s="534"/>
    </row>
    <row r="818" spans="1:6" s="684" customFormat="1">
      <c r="A818" s="839"/>
      <c r="B818" s="534"/>
      <c r="C818" s="534"/>
      <c r="D818" s="534"/>
      <c r="E818" s="534"/>
      <c r="F818" s="534"/>
    </row>
    <row r="819" spans="1:6" s="684" customFormat="1">
      <c r="A819" s="839"/>
      <c r="B819" s="534"/>
      <c r="C819" s="534"/>
      <c r="D819" s="534"/>
      <c r="E819" s="534"/>
      <c r="F819" s="534"/>
    </row>
    <row r="820" spans="1:6" s="684" customFormat="1">
      <c r="A820" s="839"/>
      <c r="B820" s="534"/>
      <c r="C820" s="534"/>
      <c r="D820" s="534"/>
      <c r="E820" s="534"/>
      <c r="F820" s="534"/>
    </row>
    <row r="821" spans="1:6" s="684" customFormat="1">
      <c r="A821" s="839"/>
      <c r="B821" s="534"/>
      <c r="C821" s="534"/>
      <c r="D821" s="534"/>
      <c r="E821" s="534"/>
      <c r="F821" s="534"/>
    </row>
    <row r="822" spans="1:6" s="684" customFormat="1">
      <c r="A822" s="839"/>
      <c r="B822" s="534"/>
      <c r="C822" s="534"/>
      <c r="D822" s="534"/>
      <c r="E822" s="534"/>
      <c r="F822" s="534"/>
    </row>
    <row r="823" spans="1:6" s="684" customFormat="1">
      <c r="A823" s="839"/>
      <c r="B823" s="534"/>
      <c r="C823" s="534"/>
      <c r="D823" s="534"/>
      <c r="E823" s="534"/>
      <c r="F823" s="534"/>
    </row>
    <row r="824" spans="1:6" s="684" customFormat="1">
      <c r="A824" s="839"/>
      <c r="B824" s="534"/>
      <c r="C824" s="534"/>
      <c r="D824" s="534"/>
      <c r="E824" s="534"/>
      <c r="F824" s="534"/>
    </row>
    <row r="825" spans="1:6" s="684" customFormat="1">
      <c r="A825" s="839"/>
      <c r="B825" s="534"/>
      <c r="C825" s="534"/>
      <c r="D825" s="534"/>
      <c r="E825" s="534"/>
      <c r="F825" s="534"/>
    </row>
    <row r="826" spans="1:6" s="684" customFormat="1">
      <c r="A826" s="839"/>
      <c r="B826" s="534"/>
      <c r="C826" s="534"/>
      <c r="D826" s="534"/>
      <c r="E826" s="534"/>
      <c r="F826" s="534"/>
    </row>
    <row r="827" spans="1:6" s="684" customFormat="1">
      <c r="A827" s="839"/>
      <c r="B827" s="534"/>
      <c r="C827" s="534"/>
      <c r="D827" s="534"/>
      <c r="E827" s="534"/>
      <c r="F827" s="534"/>
    </row>
    <row r="828" spans="1:6" s="684" customFormat="1">
      <c r="A828" s="839"/>
      <c r="B828" s="534"/>
      <c r="C828" s="534"/>
      <c r="D828" s="534"/>
      <c r="E828" s="534"/>
      <c r="F828" s="534"/>
    </row>
    <row r="829" spans="1:6" s="684" customFormat="1">
      <c r="A829" s="839"/>
      <c r="B829" s="534"/>
      <c r="C829" s="534"/>
      <c r="D829" s="534"/>
      <c r="E829" s="534"/>
      <c r="F829" s="534"/>
    </row>
    <row r="830" spans="1:6" s="684" customFormat="1">
      <c r="A830" s="839"/>
      <c r="B830" s="534"/>
      <c r="C830" s="534"/>
      <c r="D830" s="534"/>
      <c r="E830" s="534"/>
      <c r="F830" s="534"/>
    </row>
    <row r="831" spans="1:6" s="684" customFormat="1">
      <c r="A831" s="839"/>
      <c r="B831" s="534"/>
      <c r="C831" s="534"/>
      <c r="D831" s="534"/>
      <c r="E831" s="534"/>
      <c r="F831" s="534"/>
    </row>
    <row r="832" spans="1:6" s="684" customFormat="1">
      <c r="A832" s="839"/>
      <c r="B832" s="534"/>
      <c r="C832" s="534"/>
      <c r="D832" s="534"/>
      <c r="E832" s="534"/>
      <c r="F832" s="534"/>
    </row>
    <row r="833" spans="1:6" s="684" customFormat="1">
      <c r="A833" s="839"/>
      <c r="B833" s="534"/>
      <c r="C833" s="534"/>
      <c r="D833" s="534"/>
      <c r="E833" s="534"/>
      <c r="F833" s="534"/>
    </row>
    <row r="834" spans="1:6" s="684" customFormat="1">
      <c r="A834" s="839"/>
      <c r="B834" s="534"/>
      <c r="C834" s="534"/>
      <c r="D834" s="534"/>
      <c r="E834" s="534"/>
      <c r="F834" s="534"/>
    </row>
    <row r="835" spans="1:6" s="684" customFormat="1">
      <c r="A835" s="839"/>
      <c r="B835" s="534"/>
      <c r="C835" s="534"/>
      <c r="D835" s="534"/>
      <c r="E835" s="534"/>
      <c r="F835" s="534"/>
    </row>
    <row r="836" spans="1:6" s="684" customFormat="1">
      <c r="A836" s="839"/>
      <c r="B836" s="534"/>
      <c r="C836" s="534"/>
      <c r="D836" s="534"/>
      <c r="E836" s="534"/>
      <c r="F836" s="534"/>
    </row>
    <row r="837" spans="1:6" s="684" customFormat="1">
      <c r="A837" s="839"/>
      <c r="B837" s="534"/>
      <c r="C837" s="534"/>
      <c r="D837" s="534"/>
      <c r="E837" s="534"/>
      <c r="F837" s="534"/>
    </row>
    <row r="838" spans="1:6" s="684" customFormat="1">
      <c r="A838" s="839"/>
      <c r="B838" s="534"/>
      <c r="C838" s="534"/>
      <c r="D838" s="534"/>
      <c r="E838" s="534"/>
      <c r="F838" s="534"/>
    </row>
    <row r="839" spans="1:6" s="684" customFormat="1">
      <c r="A839" s="839"/>
      <c r="B839" s="534"/>
      <c r="C839" s="534"/>
      <c r="D839" s="534"/>
      <c r="E839" s="534"/>
      <c r="F839" s="534"/>
    </row>
    <row r="840" spans="1:6" s="684" customFormat="1">
      <c r="A840" s="839"/>
      <c r="B840" s="534"/>
      <c r="C840" s="534"/>
      <c r="D840" s="534"/>
      <c r="E840" s="534"/>
      <c r="F840" s="534"/>
    </row>
    <row r="841" spans="1:6" s="684" customFormat="1">
      <c r="A841" s="839"/>
      <c r="B841" s="534"/>
      <c r="C841" s="534"/>
      <c r="D841" s="534"/>
      <c r="E841" s="534"/>
      <c r="F841" s="534"/>
    </row>
    <row r="842" spans="1:6" s="684" customFormat="1">
      <c r="A842" s="839"/>
      <c r="B842" s="534"/>
      <c r="C842" s="534"/>
      <c r="D842" s="534"/>
      <c r="E842" s="534"/>
      <c r="F842" s="534"/>
    </row>
    <row r="843" spans="1:6" s="684" customFormat="1">
      <c r="A843" s="839"/>
      <c r="B843" s="534"/>
      <c r="C843" s="534"/>
      <c r="D843" s="534"/>
      <c r="E843" s="534"/>
      <c r="F843" s="534"/>
    </row>
    <row r="844" spans="1:6" s="684" customFormat="1">
      <c r="A844" s="839"/>
      <c r="B844" s="534"/>
      <c r="C844" s="534"/>
      <c r="D844" s="534"/>
      <c r="E844" s="534"/>
      <c r="F844" s="534"/>
    </row>
    <row r="845" spans="1:6" s="684" customFormat="1">
      <c r="A845" s="839"/>
      <c r="B845" s="534"/>
      <c r="C845" s="534"/>
      <c r="D845" s="534"/>
      <c r="E845" s="534"/>
      <c r="F845" s="534"/>
    </row>
    <row r="846" spans="1:6" s="684" customFormat="1">
      <c r="A846" s="839"/>
      <c r="B846" s="534"/>
      <c r="C846" s="534"/>
      <c r="D846" s="534"/>
      <c r="E846" s="534"/>
      <c r="F846" s="534"/>
    </row>
    <row r="847" spans="1:6" s="684" customFormat="1">
      <c r="A847" s="839"/>
      <c r="B847" s="534"/>
      <c r="C847" s="534"/>
      <c r="D847" s="534"/>
      <c r="E847" s="534"/>
      <c r="F847" s="534"/>
    </row>
    <row r="848" spans="1:6" s="684" customFormat="1">
      <c r="A848" s="839"/>
      <c r="B848" s="534"/>
      <c r="C848" s="534"/>
      <c r="D848" s="534"/>
      <c r="E848" s="534"/>
      <c r="F848" s="534"/>
    </row>
    <row r="849" spans="1:6" s="684" customFormat="1">
      <c r="A849" s="839"/>
      <c r="B849" s="534"/>
      <c r="C849" s="534"/>
      <c r="D849" s="534"/>
      <c r="E849" s="534"/>
      <c r="F849" s="534"/>
    </row>
    <row r="850" spans="1:6" s="684" customFormat="1">
      <c r="A850" s="839"/>
      <c r="B850" s="534"/>
      <c r="C850" s="534"/>
      <c r="D850" s="534"/>
      <c r="E850" s="534"/>
      <c r="F850" s="534"/>
    </row>
    <row r="851" spans="1:6" s="684" customFormat="1">
      <c r="A851" s="839"/>
      <c r="B851" s="534"/>
      <c r="C851" s="534"/>
      <c r="D851" s="534"/>
      <c r="E851" s="534"/>
      <c r="F851" s="534"/>
    </row>
    <row r="852" spans="1:6" s="684" customFormat="1">
      <c r="A852" s="839"/>
      <c r="B852" s="534"/>
      <c r="C852" s="534"/>
      <c r="D852" s="534"/>
      <c r="E852" s="534"/>
      <c r="F852" s="534"/>
    </row>
    <row r="853" spans="1:6" s="684" customFormat="1">
      <c r="A853" s="839"/>
      <c r="B853" s="534"/>
      <c r="C853" s="534"/>
      <c r="D853" s="534"/>
      <c r="E853" s="534"/>
      <c r="F853" s="534"/>
    </row>
    <row r="854" spans="1:6" s="684" customFormat="1">
      <c r="A854" s="839"/>
      <c r="B854" s="534"/>
      <c r="C854" s="534"/>
      <c r="D854" s="534"/>
      <c r="E854" s="534"/>
      <c r="F854" s="534"/>
    </row>
    <row r="855" spans="1:6" s="684" customFormat="1">
      <c r="A855" s="839"/>
      <c r="B855" s="534"/>
      <c r="C855" s="534"/>
      <c r="D855" s="534"/>
      <c r="E855" s="534"/>
      <c r="F855" s="534"/>
    </row>
    <row r="856" spans="1:6" s="684" customFormat="1">
      <c r="A856" s="839"/>
      <c r="B856" s="534"/>
      <c r="C856" s="534"/>
      <c r="D856" s="534"/>
      <c r="E856" s="534"/>
      <c r="F856" s="534"/>
    </row>
    <row r="857" spans="1:6" s="684" customFormat="1">
      <c r="A857" s="839"/>
      <c r="B857" s="534"/>
      <c r="C857" s="534"/>
      <c r="D857" s="534"/>
      <c r="E857" s="534"/>
      <c r="F857" s="534"/>
    </row>
    <row r="858" spans="1:6" s="684" customFormat="1">
      <c r="A858" s="839"/>
      <c r="B858" s="534"/>
      <c r="C858" s="534"/>
      <c r="D858" s="534"/>
      <c r="E858" s="534"/>
      <c r="F858" s="534"/>
    </row>
    <row r="859" spans="1:6" s="684" customFormat="1">
      <c r="A859" s="839"/>
      <c r="B859" s="534"/>
      <c r="C859" s="534"/>
      <c r="D859" s="534"/>
      <c r="E859" s="534"/>
      <c r="F859" s="534"/>
    </row>
    <row r="860" spans="1:6" s="684" customFormat="1">
      <c r="A860" s="839"/>
      <c r="B860" s="534"/>
      <c r="C860" s="534"/>
      <c r="D860" s="534"/>
      <c r="E860" s="534"/>
      <c r="F860" s="534"/>
    </row>
    <row r="861" spans="1:6" s="684" customFormat="1">
      <c r="A861" s="839"/>
      <c r="B861" s="534"/>
      <c r="C861" s="534"/>
      <c r="D861" s="534"/>
      <c r="E861" s="534"/>
      <c r="F861" s="534"/>
    </row>
    <row r="862" spans="1:6" s="684" customFormat="1">
      <c r="A862" s="839"/>
      <c r="B862" s="534"/>
      <c r="C862" s="534"/>
      <c r="D862" s="534"/>
      <c r="E862" s="534"/>
      <c r="F862" s="534"/>
    </row>
    <row r="863" spans="1:6" s="684" customFormat="1">
      <c r="A863" s="839"/>
      <c r="B863" s="534"/>
      <c r="C863" s="534"/>
      <c r="D863" s="534"/>
      <c r="E863" s="534"/>
      <c r="F863" s="534"/>
    </row>
    <row r="864" spans="1:6" s="684" customFormat="1">
      <c r="A864" s="839"/>
      <c r="B864" s="534"/>
      <c r="C864" s="534"/>
      <c r="D864" s="534"/>
      <c r="E864" s="534"/>
      <c r="F864" s="534"/>
    </row>
    <row r="865" spans="1:6" s="684" customFormat="1">
      <c r="A865" s="839"/>
      <c r="B865" s="534"/>
      <c r="C865" s="534"/>
      <c r="D865" s="534"/>
      <c r="E865" s="534"/>
      <c r="F865" s="534"/>
    </row>
    <row r="866" spans="1:6" s="684" customFormat="1">
      <c r="A866" s="839"/>
      <c r="B866" s="534"/>
      <c r="C866" s="534"/>
      <c r="D866" s="534"/>
      <c r="E866" s="534"/>
      <c r="F866" s="534"/>
    </row>
    <row r="867" spans="1:6" s="684" customFormat="1">
      <c r="A867" s="839"/>
      <c r="B867" s="534"/>
      <c r="C867" s="534"/>
      <c r="D867" s="534"/>
      <c r="E867" s="534"/>
      <c r="F867" s="534"/>
    </row>
    <row r="868" spans="1:6" s="684" customFormat="1">
      <c r="A868" s="839"/>
      <c r="B868" s="534"/>
      <c r="C868" s="534"/>
      <c r="D868" s="534"/>
      <c r="E868" s="534"/>
      <c r="F868" s="534"/>
    </row>
    <row r="869" spans="1:6" s="684" customFormat="1">
      <c r="A869" s="839"/>
      <c r="B869" s="534"/>
      <c r="C869" s="534"/>
      <c r="D869" s="534"/>
      <c r="E869" s="534"/>
      <c r="F869" s="534"/>
    </row>
    <row r="870" spans="1:6" s="684" customFormat="1">
      <c r="A870" s="839"/>
      <c r="B870" s="534"/>
      <c r="C870" s="534"/>
      <c r="D870" s="534"/>
      <c r="E870" s="534"/>
      <c r="F870" s="534"/>
    </row>
    <row r="871" spans="1:6" s="684" customFormat="1">
      <c r="A871" s="839"/>
      <c r="B871" s="534"/>
      <c r="C871" s="534"/>
      <c r="D871" s="534"/>
      <c r="E871" s="534"/>
      <c r="F871" s="534"/>
    </row>
    <row r="872" spans="1:6" s="684" customFormat="1">
      <c r="A872" s="839"/>
      <c r="B872" s="534"/>
      <c r="C872" s="534"/>
      <c r="D872" s="534"/>
      <c r="E872" s="534"/>
      <c r="F872" s="534"/>
    </row>
    <row r="873" spans="1:6" s="684" customFormat="1">
      <c r="A873" s="839"/>
      <c r="B873" s="534"/>
      <c r="C873" s="534"/>
      <c r="D873" s="534"/>
      <c r="E873" s="534"/>
      <c r="F873" s="534"/>
    </row>
    <row r="874" spans="1:6" s="684" customFormat="1">
      <c r="A874" s="839"/>
      <c r="B874" s="534"/>
      <c r="C874" s="534"/>
      <c r="D874" s="534"/>
      <c r="E874" s="534"/>
      <c r="F874" s="534"/>
    </row>
    <row r="875" spans="1:6" s="684" customFormat="1">
      <c r="A875" s="839"/>
      <c r="B875" s="534"/>
      <c r="C875" s="534"/>
      <c r="D875" s="534"/>
      <c r="E875" s="534"/>
      <c r="F875" s="534"/>
    </row>
    <row r="876" spans="1:6" s="684" customFormat="1">
      <c r="A876" s="839"/>
      <c r="B876" s="534"/>
      <c r="C876" s="534"/>
      <c r="D876" s="534"/>
      <c r="E876" s="534"/>
      <c r="F876" s="534"/>
    </row>
    <row r="877" spans="1:6" s="684" customFormat="1">
      <c r="A877" s="839"/>
      <c r="B877" s="534"/>
      <c r="C877" s="534"/>
      <c r="D877" s="534"/>
      <c r="E877" s="534"/>
      <c r="F877" s="534"/>
    </row>
    <row r="878" spans="1:6" s="684" customFormat="1">
      <c r="A878" s="839"/>
      <c r="B878" s="534"/>
      <c r="C878" s="534"/>
      <c r="D878" s="534"/>
      <c r="E878" s="534"/>
      <c r="F878" s="534"/>
    </row>
    <row r="879" spans="1:6" s="684" customFormat="1">
      <c r="A879" s="839"/>
      <c r="B879" s="534"/>
      <c r="C879" s="534"/>
      <c r="D879" s="534"/>
      <c r="E879" s="534"/>
      <c r="F879" s="534"/>
    </row>
    <row r="880" spans="1:6" s="684" customFormat="1">
      <c r="A880" s="839"/>
      <c r="B880" s="534"/>
      <c r="C880" s="534"/>
      <c r="D880" s="534"/>
      <c r="E880" s="534"/>
      <c r="F880" s="534"/>
    </row>
    <row r="881" spans="1:6" s="684" customFormat="1">
      <c r="A881" s="839"/>
      <c r="B881" s="534"/>
      <c r="C881" s="534"/>
      <c r="D881" s="534"/>
      <c r="E881" s="534"/>
      <c r="F881" s="534"/>
    </row>
    <row r="882" spans="1:6" s="684" customFormat="1">
      <c r="A882" s="839"/>
      <c r="B882" s="534"/>
      <c r="C882" s="534"/>
      <c r="D882" s="534"/>
      <c r="E882" s="534"/>
      <c r="F882" s="534"/>
    </row>
    <row r="883" spans="1:6" s="684" customFormat="1">
      <c r="A883" s="839"/>
      <c r="B883" s="534"/>
      <c r="C883" s="534"/>
      <c r="D883" s="534"/>
      <c r="E883" s="534"/>
      <c r="F883" s="534"/>
    </row>
    <row r="884" spans="1:6" s="684" customFormat="1">
      <c r="A884" s="839"/>
      <c r="B884" s="534"/>
      <c r="C884" s="534"/>
      <c r="D884" s="534"/>
      <c r="E884" s="534"/>
      <c r="F884" s="534"/>
    </row>
    <row r="885" spans="1:6" s="684" customFormat="1">
      <c r="A885" s="839"/>
      <c r="B885" s="534"/>
      <c r="C885" s="534"/>
      <c r="D885" s="534"/>
      <c r="E885" s="534"/>
      <c r="F885" s="534"/>
    </row>
    <row r="886" spans="1:6" s="684" customFormat="1">
      <c r="A886" s="839"/>
      <c r="B886" s="534"/>
      <c r="C886" s="534"/>
      <c r="D886" s="534"/>
      <c r="E886" s="534"/>
      <c r="F886" s="534"/>
    </row>
    <row r="887" spans="1:6" s="684" customFormat="1">
      <c r="A887" s="839"/>
      <c r="B887" s="534"/>
      <c r="C887" s="534"/>
      <c r="D887" s="534"/>
      <c r="E887" s="534"/>
      <c r="F887" s="534"/>
    </row>
    <row r="888" spans="1:6" s="684" customFormat="1">
      <c r="A888" s="839"/>
      <c r="B888" s="534"/>
      <c r="C888" s="534"/>
      <c r="D888" s="534"/>
      <c r="E888" s="534"/>
      <c r="F888" s="534"/>
    </row>
    <row r="889" spans="1:6" s="684" customFormat="1">
      <c r="A889" s="839"/>
      <c r="B889" s="534"/>
      <c r="C889" s="534"/>
      <c r="D889" s="534"/>
      <c r="E889" s="534"/>
      <c r="F889" s="534"/>
    </row>
    <row r="890" spans="1:6" s="684" customFormat="1">
      <c r="A890" s="839"/>
      <c r="B890" s="534"/>
      <c r="C890" s="534"/>
      <c r="D890" s="534"/>
      <c r="E890" s="534"/>
      <c r="F890" s="534"/>
    </row>
    <row r="891" spans="1:6" s="684" customFormat="1">
      <c r="A891" s="839"/>
      <c r="B891" s="534"/>
      <c r="C891" s="534"/>
      <c r="D891" s="534"/>
      <c r="E891" s="534"/>
      <c r="F891" s="534"/>
    </row>
    <row r="892" spans="1:6" s="684" customFormat="1">
      <c r="A892" s="839"/>
      <c r="B892" s="534"/>
      <c r="C892" s="534"/>
      <c r="D892" s="534"/>
      <c r="E892" s="534"/>
      <c r="F892" s="534"/>
    </row>
    <row r="893" spans="1:6" s="684" customFormat="1">
      <c r="A893" s="839"/>
      <c r="B893" s="534"/>
      <c r="C893" s="534"/>
      <c r="D893" s="534"/>
      <c r="E893" s="534"/>
      <c r="F893" s="534"/>
    </row>
    <row r="894" spans="1:6" s="684" customFormat="1">
      <c r="A894" s="839"/>
      <c r="B894" s="534"/>
      <c r="C894" s="534"/>
      <c r="D894" s="534"/>
      <c r="E894" s="534"/>
      <c r="F894" s="534"/>
    </row>
    <row r="895" spans="1:6" s="684" customFormat="1">
      <c r="A895" s="839"/>
      <c r="B895" s="534"/>
      <c r="C895" s="534"/>
      <c r="D895" s="534"/>
      <c r="E895" s="534"/>
      <c r="F895" s="534"/>
    </row>
    <row r="896" spans="1:6" s="684" customFormat="1">
      <c r="A896" s="839"/>
      <c r="B896" s="534"/>
      <c r="C896" s="534"/>
      <c r="D896" s="534"/>
      <c r="E896" s="534"/>
      <c r="F896" s="534"/>
    </row>
    <row r="897" spans="1:6" s="684" customFormat="1">
      <c r="A897" s="839"/>
      <c r="B897" s="534"/>
      <c r="C897" s="534"/>
      <c r="D897" s="534"/>
      <c r="E897" s="534"/>
      <c r="F897" s="534"/>
    </row>
    <row r="898" spans="1:6" s="684" customFormat="1">
      <c r="A898" s="839"/>
      <c r="B898" s="534"/>
      <c r="C898" s="534"/>
      <c r="D898" s="534"/>
      <c r="E898" s="534"/>
      <c r="F898" s="534"/>
    </row>
    <row r="899" spans="1:6" s="684" customFormat="1">
      <c r="A899" s="839"/>
      <c r="B899" s="534"/>
      <c r="C899" s="534"/>
      <c r="D899" s="534"/>
      <c r="E899" s="534"/>
      <c r="F899" s="534"/>
    </row>
    <row r="900" spans="1:6" s="684" customFormat="1">
      <c r="A900" s="839"/>
      <c r="B900" s="534"/>
      <c r="C900" s="534"/>
      <c r="D900" s="534"/>
      <c r="E900" s="534"/>
      <c r="F900" s="534"/>
    </row>
    <row r="901" spans="1:6" s="684" customFormat="1">
      <c r="A901" s="839"/>
      <c r="B901" s="534"/>
      <c r="C901" s="534"/>
      <c r="D901" s="534"/>
      <c r="E901" s="534"/>
      <c r="F901" s="534"/>
    </row>
    <row r="902" spans="1:6" s="684" customFormat="1">
      <c r="A902" s="839"/>
      <c r="B902" s="534"/>
      <c r="C902" s="534"/>
      <c r="D902" s="534"/>
      <c r="E902" s="534"/>
      <c r="F902" s="534"/>
    </row>
    <row r="903" spans="1:6" s="684" customFormat="1">
      <c r="A903" s="839"/>
      <c r="B903" s="534"/>
      <c r="C903" s="534"/>
      <c r="D903" s="534"/>
      <c r="E903" s="534"/>
      <c r="F903" s="534"/>
    </row>
    <row r="904" spans="1:6" s="684" customFormat="1">
      <c r="A904" s="839"/>
      <c r="B904" s="534"/>
      <c r="C904" s="534"/>
      <c r="D904" s="534"/>
      <c r="E904" s="534"/>
      <c r="F904" s="534"/>
    </row>
    <row r="905" spans="1:6" s="684" customFormat="1">
      <c r="A905" s="839"/>
      <c r="B905" s="534"/>
      <c r="C905" s="534"/>
      <c r="D905" s="534"/>
      <c r="E905" s="534"/>
      <c r="F905" s="534"/>
    </row>
    <row r="906" spans="1:6" s="684" customFormat="1">
      <c r="A906" s="839"/>
      <c r="B906" s="534"/>
      <c r="C906" s="534"/>
      <c r="D906" s="534"/>
      <c r="E906" s="534"/>
      <c r="F906" s="534"/>
    </row>
    <row r="907" spans="1:6" s="684" customFormat="1">
      <c r="A907" s="839"/>
      <c r="B907" s="534"/>
      <c r="C907" s="534"/>
      <c r="D907" s="534"/>
      <c r="E907" s="534"/>
      <c r="F907" s="534"/>
    </row>
    <row r="908" spans="1:6" s="684" customFormat="1">
      <c r="A908" s="839"/>
      <c r="B908" s="534"/>
      <c r="C908" s="534"/>
      <c r="D908" s="534"/>
      <c r="E908" s="534"/>
      <c r="F908" s="534"/>
    </row>
    <row r="909" spans="1:6" s="684" customFormat="1">
      <c r="A909" s="839"/>
      <c r="B909" s="534"/>
      <c r="C909" s="534"/>
      <c r="D909" s="534"/>
      <c r="E909" s="534"/>
      <c r="F909" s="534"/>
    </row>
    <row r="910" spans="1:6" s="684" customFormat="1">
      <c r="A910" s="839"/>
      <c r="B910" s="534"/>
      <c r="C910" s="534"/>
      <c r="D910" s="534"/>
      <c r="E910" s="534"/>
      <c r="F910" s="534"/>
    </row>
    <row r="911" spans="1:6" s="684" customFormat="1">
      <c r="A911" s="839"/>
      <c r="B911" s="534"/>
      <c r="C911" s="534"/>
      <c r="D911" s="534"/>
      <c r="E911" s="534"/>
      <c r="F911" s="534"/>
    </row>
    <row r="912" spans="1:6" s="684" customFormat="1">
      <c r="A912" s="839"/>
      <c r="B912" s="534"/>
      <c r="C912" s="534"/>
      <c r="D912" s="534"/>
      <c r="E912" s="534"/>
      <c r="F912" s="534"/>
    </row>
    <row r="913" spans="1:6" s="684" customFormat="1">
      <c r="A913" s="839"/>
      <c r="B913" s="534"/>
      <c r="C913" s="534"/>
      <c r="D913" s="534"/>
      <c r="E913" s="534"/>
      <c r="F913" s="534"/>
    </row>
    <row r="914" spans="1:6" s="684" customFormat="1">
      <c r="A914" s="839"/>
      <c r="B914" s="534"/>
      <c r="C914" s="534"/>
      <c r="D914" s="534"/>
      <c r="E914" s="534"/>
      <c r="F914" s="534"/>
    </row>
    <row r="915" spans="1:6" s="684" customFormat="1">
      <c r="A915" s="839"/>
      <c r="B915" s="534"/>
      <c r="C915" s="534"/>
      <c r="D915" s="534"/>
      <c r="E915" s="534"/>
      <c r="F915" s="534"/>
    </row>
    <row r="916" spans="1:6" s="684" customFormat="1">
      <c r="A916" s="839"/>
      <c r="B916" s="534"/>
      <c r="C916" s="534"/>
      <c r="D916" s="534"/>
      <c r="E916" s="534"/>
      <c r="F916" s="534"/>
    </row>
    <row r="917" spans="1:6" s="684" customFormat="1">
      <c r="A917" s="839"/>
      <c r="B917" s="534"/>
      <c r="C917" s="534"/>
      <c r="D917" s="534"/>
      <c r="E917" s="534"/>
      <c r="F917" s="534"/>
    </row>
    <row r="918" spans="1:6" s="684" customFormat="1">
      <c r="A918" s="839"/>
      <c r="B918" s="534"/>
      <c r="C918" s="534"/>
      <c r="D918" s="534"/>
      <c r="E918" s="534"/>
      <c r="F918" s="534"/>
    </row>
    <row r="919" spans="1:6" s="684" customFormat="1">
      <c r="A919" s="839"/>
      <c r="B919" s="534"/>
      <c r="C919" s="534"/>
      <c r="D919" s="534"/>
      <c r="E919" s="534"/>
      <c r="F919" s="534"/>
    </row>
    <row r="920" spans="1:6" s="684" customFormat="1">
      <c r="A920" s="839"/>
      <c r="B920" s="534"/>
      <c r="C920" s="534"/>
      <c r="D920" s="534"/>
      <c r="E920" s="534"/>
      <c r="F920" s="534"/>
    </row>
    <row r="921" spans="1:6" s="684" customFormat="1">
      <c r="A921" s="839"/>
      <c r="B921" s="534"/>
      <c r="C921" s="534"/>
      <c r="D921" s="534"/>
      <c r="E921" s="534"/>
      <c r="F921" s="534"/>
    </row>
    <row r="922" spans="1:6" s="684" customFormat="1">
      <c r="A922" s="839"/>
      <c r="B922" s="534"/>
      <c r="C922" s="534"/>
      <c r="D922" s="534"/>
      <c r="E922" s="534"/>
      <c r="F922" s="534"/>
    </row>
    <row r="923" spans="1:6" s="684" customFormat="1">
      <c r="A923" s="839"/>
      <c r="B923" s="534"/>
      <c r="C923" s="534"/>
      <c r="D923" s="534"/>
      <c r="E923" s="534"/>
      <c r="F923" s="534"/>
    </row>
    <row r="924" spans="1:6" s="684" customFormat="1">
      <c r="A924" s="839"/>
      <c r="B924" s="534"/>
      <c r="C924" s="534"/>
      <c r="D924" s="534"/>
      <c r="E924" s="534"/>
      <c r="F924" s="534"/>
    </row>
    <row r="925" spans="1:6" s="684" customFormat="1">
      <c r="A925" s="839"/>
      <c r="B925" s="534"/>
      <c r="C925" s="534"/>
      <c r="D925" s="534"/>
      <c r="E925" s="534"/>
      <c r="F925" s="534"/>
    </row>
    <row r="926" spans="1:6" s="684" customFormat="1">
      <c r="A926" s="839"/>
      <c r="B926" s="534"/>
      <c r="C926" s="534"/>
      <c r="D926" s="534"/>
      <c r="E926" s="534"/>
      <c r="F926" s="534"/>
    </row>
    <row r="927" spans="1:6" s="684" customFormat="1">
      <c r="A927" s="839"/>
      <c r="B927" s="534"/>
      <c r="C927" s="534"/>
      <c r="D927" s="534"/>
      <c r="E927" s="534"/>
      <c r="F927" s="534"/>
    </row>
    <row r="928" spans="1:6" s="684" customFormat="1">
      <c r="A928" s="839"/>
      <c r="B928" s="534"/>
      <c r="C928" s="534"/>
      <c r="D928" s="534"/>
      <c r="E928" s="534"/>
      <c r="F928" s="534"/>
    </row>
    <row r="929" spans="1:6" s="684" customFormat="1">
      <c r="A929" s="839"/>
      <c r="B929" s="534"/>
      <c r="C929" s="534"/>
      <c r="D929" s="534"/>
      <c r="E929" s="534"/>
      <c r="F929" s="534"/>
    </row>
    <row r="930" spans="1:6" s="684" customFormat="1">
      <c r="A930" s="839"/>
      <c r="B930" s="534"/>
      <c r="C930" s="534"/>
      <c r="D930" s="534"/>
      <c r="E930" s="534"/>
      <c r="F930" s="534"/>
    </row>
    <row r="931" spans="1:6" s="684" customFormat="1">
      <c r="A931" s="839"/>
      <c r="B931" s="534"/>
      <c r="C931" s="534"/>
      <c r="D931" s="534"/>
      <c r="E931" s="534"/>
      <c r="F931" s="534"/>
    </row>
    <row r="932" spans="1:6" s="684" customFormat="1">
      <c r="A932" s="839"/>
      <c r="B932" s="534"/>
      <c r="C932" s="534"/>
      <c r="D932" s="534"/>
      <c r="E932" s="534"/>
      <c r="F932" s="534"/>
    </row>
    <row r="933" spans="1:6" s="684" customFormat="1">
      <c r="A933" s="839"/>
      <c r="B933" s="534"/>
      <c r="C933" s="534"/>
      <c r="D933" s="534"/>
      <c r="E933" s="534"/>
      <c r="F933" s="534"/>
    </row>
    <row r="934" spans="1:6" s="684" customFormat="1">
      <c r="A934" s="839"/>
      <c r="B934" s="534"/>
      <c r="C934" s="534"/>
      <c r="D934" s="534"/>
      <c r="E934" s="534"/>
      <c r="F934" s="534"/>
    </row>
    <row r="935" spans="1:6" s="684" customFormat="1">
      <c r="A935" s="839"/>
      <c r="B935" s="534"/>
      <c r="C935" s="534"/>
      <c r="D935" s="534"/>
      <c r="E935" s="534"/>
      <c r="F935" s="534"/>
    </row>
    <row r="936" spans="1:6" s="684" customFormat="1">
      <c r="A936" s="839"/>
      <c r="B936" s="534"/>
      <c r="C936" s="534"/>
      <c r="D936" s="534"/>
      <c r="E936" s="534"/>
      <c r="F936" s="534"/>
    </row>
    <row r="937" spans="1:6" s="684" customFormat="1">
      <c r="A937" s="839"/>
      <c r="B937" s="534"/>
      <c r="C937" s="534"/>
      <c r="D937" s="534"/>
      <c r="E937" s="534"/>
      <c r="F937" s="534"/>
    </row>
    <row r="938" spans="1:6" s="684" customFormat="1">
      <c r="A938" s="839"/>
      <c r="B938" s="534"/>
      <c r="C938" s="534"/>
      <c r="D938" s="534"/>
      <c r="E938" s="534"/>
      <c r="F938" s="534"/>
    </row>
    <row r="939" spans="1:6" s="684" customFormat="1">
      <c r="A939" s="839"/>
      <c r="B939" s="534"/>
      <c r="C939" s="534"/>
      <c r="D939" s="534"/>
      <c r="E939" s="534"/>
      <c r="F939" s="534"/>
    </row>
    <row r="940" spans="1:6" s="684" customFormat="1">
      <c r="A940" s="839"/>
      <c r="B940" s="534"/>
      <c r="C940" s="534"/>
      <c r="D940" s="534"/>
      <c r="E940" s="534"/>
      <c r="F940" s="534"/>
    </row>
    <row r="941" spans="1:6" s="684" customFormat="1">
      <c r="A941" s="839"/>
      <c r="B941" s="534"/>
      <c r="C941" s="534"/>
      <c r="D941" s="534"/>
      <c r="E941" s="534"/>
      <c r="F941" s="534"/>
    </row>
    <row r="942" spans="1:6" s="684" customFormat="1">
      <c r="A942" s="839"/>
      <c r="B942" s="534"/>
      <c r="C942" s="534"/>
      <c r="D942" s="534"/>
      <c r="E942" s="534"/>
      <c r="F942" s="534"/>
    </row>
    <row r="943" spans="1:6" s="684" customFormat="1">
      <c r="A943" s="839"/>
      <c r="B943" s="534"/>
      <c r="C943" s="534"/>
      <c r="D943" s="534"/>
      <c r="E943" s="534"/>
      <c r="F943" s="534"/>
    </row>
    <row r="944" spans="1:6" s="684" customFormat="1">
      <c r="A944" s="839"/>
      <c r="B944" s="534"/>
      <c r="C944" s="534"/>
      <c r="D944" s="534"/>
      <c r="E944" s="534"/>
      <c r="F944" s="534"/>
    </row>
    <row r="945" spans="1:6" s="684" customFormat="1">
      <c r="A945" s="839"/>
      <c r="B945" s="534"/>
      <c r="C945" s="534"/>
      <c r="D945" s="534"/>
      <c r="E945" s="534"/>
      <c r="F945" s="534"/>
    </row>
    <row r="946" spans="1:6" s="684" customFormat="1">
      <c r="A946" s="839"/>
      <c r="B946" s="534"/>
      <c r="C946" s="534"/>
      <c r="D946" s="534"/>
      <c r="E946" s="534"/>
      <c r="F946" s="534"/>
    </row>
    <row r="947" spans="1:6" s="684" customFormat="1">
      <c r="A947" s="839"/>
      <c r="B947" s="534"/>
      <c r="C947" s="534"/>
      <c r="D947" s="534"/>
      <c r="E947" s="534"/>
      <c r="F947" s="534"/>
    </row>
    <row r="948" spans="1:6" s="684" customFormat="1">
      <c r="A948" s="839"/>
      <c r="B948" s="534"/>
      <c r="C948" s="534"/>
      <c r="D948" s="534"/>
      <c r="E948" s="534"/>
      <c r="F948" s="534"/>
    </row>
    <row r="949" spans="1:6" s="684" customFormat="1">
      <c r="A949" s="839"/>
      <c r="B949" s="534"/>
      <c r="C949" s="534"/>
      <c r="D949" s="534"/>
      <c r="E949" s="534"/>
      <c r="F949" s="534"/>
    </row>
    <row r="950" spans="1:6" s="684" customFormat="1">
      <c r="A950" s="839"/>
      <c r="B950" s="534"/>
      <c r="C950" s="534"/>
      <c r="D950" s="534"/>
      <c r="E950" s="534"/>
      <c r="F950" s="534"/>
    </row>
    <row r="951" spans="1:6" s="684" customFormat="1">
      <c r="A951" s="839"/>
      <c r="B951" s="534"/>
      <c r="C951" s="534"/>
      <c r="D951" s="534"/>
      <c r="E951" s="534"/>
      <c r="F951" s="534"/>
    </row>
    <row r="952" spans="1:6" s="684" customFormat="1">
      <c r="A952" s="839"/>
      <c r="B952" s="534"/>
      <c r="C952" s="534"/>
      <c r="D952" s="534"/>
      <c r="E952" s="534"/>
      <c r="F952" s="534"/>
    </row>
    <row r="953" spans="1:6" s="684" customFormat="1">
      <c r="A953" s="839"/>
      <c r="B953" s="534"/>
      <c r="C953" s="534"/>
      <c r="D953" s="534"/>
      <c r="E953" s="534"/>
      <c r="F953" s="534"/>
    </row>
    <row r="954" spans="1:6" s="684" customFormat="1">
      <c r="A954" s="839"/>
      <c r="B954" s="534"/>
      <c r="C954" s="534"/>
      <c r="D954" s="534"/>
      <c r="E954" s="534"/>
      <c r="F954" s="534"/>
    </row>
    <row r="955" spans="1:6" s="684" customFormat="1">
      <c r="A955" s="839"/>
      <c r="B955" s="534"/>
      <c r="C955" s="534"/>
      <c r="D955" s="534"/>
      <c r="E955" s="534"/>
      <c r="F955" s="534"/>
    </row>
    <row r="956" spans="1:6" s="684" customFormat="1">
      <c r="A956" s="839"/>
      <c r="B956" s="534"/>
      <c r="C956" s="534"/>
      <c r="D956" s="534"/>
      <c r="E956" s="534"/>
      <c r="F956" s="534"/>
    </row>
    <row r="957" spans="1:6" s="684" customFormat="1">
      <c r="A957" s="839"/>
      <c r="B957" s="534"/>
      <c r="C957" s="534"/>
      <c r="D957" s="534"/>
      <c r="E957" s="534"/>
      <c r="F957" s="534"/>
    </row>
    <row r="958" spans="1:6" s="684" customFormat="1">
      <c r="A958" s="839"/>
      <c r="B958" s="534"/>
      <c r="C958" s="534"/>
      <c r="D958" s="534"/>
      <c r="E958" s="534"/>
      <c r="F958" s="534"/>
    </row>
    <row r="959" spans="1:6" s="684" customFormat="1">
      <c r="A959" s="839"/>
      <c r="B959" s="534"/>
      <c r="C959" s="534"/>
      <c r="D959" s="534"/>
      <c r="E959" s="534"/>
      <c r="F959" s="534"/>
    </row>
    <row r="960" spans="1:6" s="684" customFormat="1">
      <c r="A960" s="839"/>
      <c r="B960" s="534"/>
      <c r="C960" s="534"/>
      <c r="D960" s="534"/>
      <c r="E960" s="534"/>
      <c r="F960" s="534"/>
    </row>
    <row r="961" spans="1:6" s="684" customFormat="1">
      <c r="A961" s="839"/>
      <c r="B961" s="534"/>
      <c r="C961" s="534"/>
      <c r="D961" s="534"/>
      <c r="E961" s="534"/>
      <c r="F961" s="534"/>
    </row>
    <row r="962" spans="1:6" s="684" customFormat="1">
      <c r="A962" s="839"/>
      <c r="B962" s="534"/>
      <c r="C962" s="534"/>
      <c r="D962" s="534"/>
      <c r="E962" s="534"/>
      <c r="F962" s="534"/>
    </row>
    <row r="963" spans="1:6" s="684" customFormat="1">
      <c r="A963" s="839"/>
      <c r="B963" s="534"/>
      <c r="C963" s="534"/>
      <c r="D963" s="534"/>
      <c r="E963" s="534"/>
      <c r="F963" s="534"/>
    </row>
    <row r="964" spans="1:6" s="684" customFormat="1">
      <c r="A964" s="839"/>
      <c r="B964" s="534"/>
      <c r="C964" s="534"/>
      <c r="D964" s="534"/>
      <c r="E964" s="534"/>
      <c r="F964" s="534"/>
    </row>
    <row r="965" spans="1:6" s="684" customFormat="1">
      <c r="A965" s="839"/>
      <c r="B965" s="534"/>
      <c r="C965" s="534"/>
      <c r="D965" s="534"/>
      <c r="E965" s="534"/>
      <c r="F965" s="534"/>
    </row>
    <row r="966" spans="1:6" s="684" customFormat="1">
      <c r="A966" s="839"/>
      <c r="B966" s="534"/>
      <c r="C966" s="534"/>
      <c r="D966" s="534"/>
      <c r="E966" s="534"/>
      <c r="F966" s="534"/>
    </row>
    <row r="967" spans="1:6" s="684" customFormat="1">
      <c r="A967" s="839"/>
      <c r="B967" s="534"/>
      <c r="C967" s="534"/>
      <c r="D967" s="534"/>
      <c r="E967" s="534"/>
      <c r="F967" s="534"/>
    </row>
    <row r="968" spans="1:6" s="684" customFormat="1">
      <c r="A968" s="839"/>
      <c r="B968" s="534"/>
      <c r="C968" s="534"/>
      <c r="D968" s="534"/>
      <c r="E968" s="534"/>
      <c r="F968" s="534"/>
    </row>
    <row r="969" spans="1:6" s="684" customFormat="1">
      <c r="A969" s="839"/>
      <c r="B969" s="534"/>
      <c r="C969" s="534"/>
      <c r="D969" s="534"/>
      <c r="E969" s="534"/>
      <c r="F969" s="534"/>
    </row>
    <row r="970" spans="1:6" s="684" customFormat="1">
      <c r="A970" s="839"/>
      <c r="B970" s="534"/>
      <c r="C970" s="534"/>
      <c r="D970" s="534"/>
      <c r="E970" s="534"/>
      <c r="F970" s="534"/>
    </row>
    <row r="971" spans="1:6" s="684" customFormat="1">
      <c r="A971" s="839"/>
      <c r="B971" s="534"/>
      <c r="C971" s="534"/>
      <c r="D971" s="534"/>
      <c r="E971" s="534"/>
      <c r="F971" s="534"/>
    </row>
    <row r="972" spans="1:6" s="684" customFormat="1">
      <c r="A972" s="839"/>
      <c r="B972" s="534"/>
      <c r="C972" s="534"/>
      <c r="D972" s="534"/>
      <c r="E972" s="534"/>
      <c r="F972" s="534"/>
    </row>
    <row r="973" spans="1:6" s="684" customFormat="1">
      <c r="A973" s="839"/>
      <c r="B973" s="534"/>
      <c r="C973" s="534"/>
      <c r="D973" s="534"/>
      <c r="E973" s="534"/>
      <c r="F973" s="534"/>
    </row>
    <row r="974" spans="1:6" s="684" customFormat="1">
      <c r="A974" s="839"/>
      <c r="B974" s="534"/>
      <c r="C974" s="534"/>
      <c r="D974" s="534"/>
      <c r="E974" s="534"/>
      <c r="F974" s="534"/>
    </row>
    <row r="975" spans="1:6" s="684" customFormat="1">
      <c r="A975" s="839"/>
      <c r="B975" s="534"/>
      <c r="C975" s="534"/>
      <c r="D975" s="534"/>
      <c r="E975" s="534"/>
      <c r="F975" s="534"/>
    </row>
    <row r="976" spans="1:6" s="684" customFormat="1">
      <c r="A976" s="839"/>
      <c r="B976" s="534"/>
      <c r="C976" s="534"/>
      <c r="D976" s="534"/>
      <c r="E976" s="534"/>
      <c r="F976" s="534"/>
    </row>
    <row r="977" spans="1:6" s="684" customFormat="1">
      <c r="A977" s="839"/>
      <c r="B977" s="534"/>
      <c r="C977" s="534"/>
      <c r="D977" s="534"/>
      <c r="E977" s="534"/>
      <c r="F977" s="534"/>
    </row>
    <row r="978" spans="1:6" s="684" customFormat="1">
      <c r="A978" s="839"/>
      <c r="B978" s="534"/>
      <c r="C978" s="534"/>
      <c r="D978" s="534"/>
      <c r="E978" s="534"/>
      <c r="F978" s="534"/>
    </row>
    <row r="979" spans="1:6" s="684" customFormat="1">
      <c r="A979" s="839"/>
      <c r="B979" s="534"/>
      <c r="C979" s="534"/>
      <c r="D979" s="534"/>
      <c r="E979" s="534"/>
      <c r="F979" s="534"/>
    </row>
    <row r="980" spans="1:6" s="684" customFormat="1">
      <c r="A980" s="839"/>
      <c r="B980" s="534"/>
      <c r="C980" s="534"/>
      <c r="D980" s="534"/>
      <c r="E980" s="534"/>
      <c r="F980" s="534"/>
    </row>
    <row r="981" spans="1:6" s="684" customFormat="1">
      <c r="A981" s="839"/>
      <c r="B981" s="534"/>
      <c r="C981" s="534"/>
      <c r="D981" s="534"/>
      <c r="E981" s="534"/>
      <c r="F981" s="534"/>
    </row>
    <row r="982" spans="1:6" s="684" customFormat="1">
      <c r="A982" s="839"/>
      <c r="B982" s="534"/>
      <c r="C982" s="534"/>
      <c r="D982" s="534"/>
      <c r="E982" s="534"/>
      <c r="F982" s="534"/>
    </row>
    <row r="983" spans="1:6" s="684" customFormat="1">
      <c r="A983" s="839"/>
      <c r="B983" s="534"/>
      <c r="C983" s="534"/>
      <c r="D983" s="534"/>
      <c r="E983" s="534"/>
      <c r="F983" s="534"/>
    </row>
    <row r="984" spans="1:6" s="684" customFormat="1">
      <c r="A984" s="839"/>
      <c r="B984" s="534"/>
      <c r="C984" s="534"/>
      <c r="D984" s="534"/>
      <c r="E984" s="534"/>
      <c r="F984" s="534"/>
    </row>
    <row r="985" spans="1:6" s="684" customFormat="1">
      <c r="A985" s="839"/>
      <c r="B985" s="534"/>
      <c r="C985" s="534"/>
      <c r="D985" s="534"/>
      <c r="E985" s="534"/>
      <c r="F985" s="534"/>
    </row>
    <row r="986" spans="1:6" s="684" customFormat="1">
      <c r="A986" s="839"/>
      <c r="B986" s="534"/>
      <c r="C986" s="534"/>
      <c r="D986" s="534"/>
      <c r="E986" s="534"/>
      <c r="F986" s="534"/>
    </row>
    <row r="987" spans="1:6" s="684" customFormat="1">
      <c r="A987" s="839"/>
      <c r="B987" s="534"/>
      <c r="C987" s="534"/>
      <c r="D987" s="534"/>
      <c r="E987" s="534"/>
      <c r="F987" s="534"/>
    </row>
    <row r="988" spans="1:6" s="684" customFormat="1">
      <c r="A988" s="839"/>
      <c r="B988" s="534"/>
      <c r="C988" s="534"/>
      <c r="D988" s="534"/>
      <c r="E988" s="534"/>
      <c r="F988" s="534"/>
    </row>
    <row r="989" spans="1:6" s="684" customFormat="1">
      <c r="A989" s="839"/>
      <c r="B989" s="534"/>
      <c r="C989" s="534"/>
      <c r="D989" s="534"/>
      <c r="E989" s="534"/>
      <c r="F989" s="534"/>
    </row>
    <row r="990" spans="1:6" s="684" customFormat="1">
      <c r="A990" s="839"/>
      <c r="B990" s="534"/>
      <c r="C990" s="534"/>
      <c r="D990" s="534"/>
      <c r="E990" s="534"/>
      <c r="F990" s="534"/>
    </row>
    <row r="991" spans="1:6" s="684" customFormat="1">
      <c r="A991" s="839"/>
      <c r="B991" s="534"/>
      <c r="C991" s="534"/>
      <c r="D991" s="534"/>
      <c r="E991" s="534"/>
      <c r="F991" s="534"/>
    </row>
    <row r="992" spans="1:6" s="684" customFormat="1">
      <c r="A992" s="839"/>
      <c r="B992" s="534"/>
      <c r="C992" s="534"/>
      <c r="D992" s="534"/>
      <c r="E992" s="534"/>
      <c r="F992" s="534"/>
    </row>
    <row r="993" spans="1:6" s="684" customFormat="1">
      <c r="A993" s="839"/>
      <c r="B993" s="534"/>
      <c r="C993" s="534"/>
      <c r="D993" s="534"/>
      <c r="E993" s="534"/>
      <c r="F993" s="534"/>
    </row>
    <row r="994" spans="1:6" s="684" customFormat="1">
      <c r="A994" s="839"/>
      <c r="B994" s="534"/>
      <c r="C994" s="534"/>
      <c r="D994" s="534"/>
      <c r="E994" s="534"/>
      <c r="F994" s="534"/>
    </row>
    <row r="995" spans="1:6" s="684" customFormat="1">
      <c r="A995" s="839"/>
      <c r="B995" s="534"/>
      <c r="C995" s="534"/>
      <c r="D995" s="534"/>
      <c r="E995" s="534"/>
      <c r="F995" s="534"/>
    </row>
    <row r="996" spans="1:6" s="684" customFormat="1">
      <c r="A996" s="839"/>
      <c r="B996" s="534"/>
      <c r="C996" s="534"/>
      <c r="D996" s="534"/>
      <c r="E996" s="534"/>
      <c r="F996" s="534"/>
    </row>
    <row r="997" spans="1:6" s="684" customFormat="1">
      <c r="A997" s="839"/>
      <c r="B997" s="534"/>
      <c r="C997" s="534"/>
      <c r="D997" s="534"/>
      <c r="E997" s="534"/>
      <c r="F997" s="534"/>
    </row>
    <row r="998" spans="1:6" s="684" customFormat="1">
      <c r="A998" s="839"/>
      <c r="B998" s="534"/>
      <c r="C998" s="534"/>
      <c r="D998" s="534"/>
      <c r="E998" s="534"/>
      <c r="F998" s="534"/>
    </row>
    <row r="999" spans="1:6" s="684" customFormat="1">
      <c r="A999" s="839"/>
      <c r="B999" s="534"/>
      <c r="C999" s="534"/>
      <c r="D999" s="534"/>
      <c r="E999" s="534"/>
      <c r="F999" s="534"/>
    </row>
    <row r="1000" spans="1:6" s="684" customFormat="1">
      <c r="A1000" s="839"/>
      <c r="B1000" s="534"/>
      <c r="C1000" s="534"/>
      <c r="D1000" s="534"/>
      <c r="E1000" s="534"/>
      <c r="F1000" s="534"/>
    </row>
    <row r="1001" spans="1:6" s="684" customFormat="1">
      <c r="A1001" s="839"/>
      <c r="B1001" s="534"/>
      <c r="C1001" s="534"/>
      <c r="D1001" s="534"/>
      <c r="E1001" s="534"/>
      <c r="F1001" s="534"/>
    </row>
    <row r="1002" spans="1:6" s="684" customFormat="1">
      <c r="A1002" s="839"/>
      <c r="B1002" s="534"/>
      <c r="C1002" s="534"/>
      <c r="D1002" s="534"/>
      <c r="E1002" s="534"/>
      <c r="F1002" s="534"/>
    </row>
    <row r="1003" spans="1:6" s="684" customFormat="1">
      <c r="A1003" s="839"/>
      <c r="B1003" s="534"/>
      <c r="C1003" s="534"/>
      <c r="D1003" s="534"/>
      <c r="E1003" s="534"/>
      <c r="F1003" s="534"/>
    </row>
    <row r="1004" spans="1:6" s="684" customFormat="1">
      <c r="A1004" s="839"/>
      <c r="B1004" s="534"/>
      <c r="C1004" s="534"/>
      <c r="D1004" s="534"/>
      <c r="E1004" s="534"/>
      <c r="F1004" s="534"/>
    </row>
    <row r="1005" spans="1:6" s="684" customFormat="1">
      <c r="A1005" s="839"/>
      <c r="B1005" s="534"/>
      <c r="C1005" s="534"/>
      <c r="D1005" s="534"/>
      <c r="E1005" s="534"/>
      <c r="F1005" s="534"/>
    </row>
    <row r="1006" spans="1:6" s="684" customFormat="1">
      <c r="A1006" s="839"/>
      <c r="B1006" s="534"/>
      <c r="C1006" s="534"/>
      <c r="D1006" s="534"/>
      <c r="E1006" s="534"/>
      <c r="F1006" s="534"/>
    </row>
    <row r="1007" spans="1:6" s="684" customFormat="1">
      <c r="A1007" s="839"/>
      <c r="B1007" s="534"/>
      <c r="C1007" s="534"/>
      <c r="D1007" s="534"/>
      <c r="E1007" s="534"/>
      <c r="F1007" s="534"/>
    </row>
    <row r="1008" spans="1:6" s="684" customFormat="1">
      <c r="A1008" s="839"/>
      <c r="B1008" s="534"/>
      <c r="C1008" s="534"/>
      <c r="D1008" s="534"/>
      <c r="E1008" s="534"/>
      <c r="F1008" s="534"/>
    </row>
    <row r="1009" spans="1:6" s="684" customFormat="1">
      <c r="A1009" s="839"/>
      <c r="B1009" s="534"/>
      <c r="C1009" s="534"/>
      <c r="D1009" s="534"/>
      <c r="E1009" s="534"/>
      <c r="F1009" s="534"/>
    </row>
    <row r="1010" spans="1:6" s="684" customFormat="1">
      <c r="A1010" s="839"/>
      <c r="B1010" s="534"/>
      <c r="C1010" s="534"/>
      <c r="D1010" s="534"/>
      <c r="E1010" s="534"/>
      <c r="F1010" s="534"/>
    </row>
    <row r="1011" spans="1:6" s="684" customFormat="1">
      <c r="A1011" s="839"/>
      <c r="B1011" s="534"/>
      <c r="C1011" s="534"/>
      <c r="D1011" s="534"/>
      <c r="E1011" s="534"/>
      <c r="F1011" s="534"/>
    </row>
    <row r="1012" spans="1:6" s="684" customFormat="1">
      <c r="A1012" s="839"/>
      <c r="B1012" s="534"/>
      <c r="C1012" s="534"/>
      <c r="D1012" s="534"/>
      <c r="E1012" s="534"/>
      <c r="F1012" s="534"/>
    </row>
    <row r="1013" spans="1:6" s="684" customFormat="1">
      <c r="A1013" s="839"/>
      <c r="B1013" s="534"/>
      <c r="C1013" s="534"/>
      <c r="D1013" s="534"/>
      <c r="E1013" s="534"/>
      <c r="F1013" s="534"/>
    </row>
    <row r="1014" spans="1:6" s="684" customFormat="1">
      <c r="A1014" s="839"/>
      <c r="B1014" s="534"/>
      <c r="C1014" s="534"/>
      <c r="D1014" s="534"/>
      <c r="E1014" s="534"/>
      <c r="F1014" s="534"/>
    </row>
    <row r="1015" spans="1:6" s="684" customFormat="1">
      <c r="A1015" s="839"/>
      <c r="B1015" s="534"/>
      <c r="C1015" s="534"/>
      <c r="D1015" s="534"/>
      <c r="E1015" s="534"/>
      <c r="F1015" s="534"/>
    </row>
    <row r="1016" spans="1:6" s="684" customFormat="1">
      <c r="A1016" s="839"/>
      <c r="B1016" s="534"/>
      <c r="C1016" s="534"/>
      <c r="D1016" s="534"/>
      <c r="E1016" s="534"/>
      <c r="F1016" s="534"/>
    </row>
    <row r="1017" spans="1:6" s="684" customFormat="1">
      <c r="A1017" s="839"/>
      <c r="B1017" s="534"/>
      <c r="C1017" s="534"/>
      <c r="D1017" s="534"/>
      <c r="E1017" s="534"/>
      <c r="F1017" s="534"/>
    </row>
    <row r="1018" spans="1:6" s="684" customFormat="1">
      <c r="A1018" s="839"/>
      <c r="B1018" s="534"/>
      <c r="C1018" s="534"/>
      <c r="D1018" s="534"/>
      <c r="E1018" s="534"/>
      <c r="F1018" s="534"/>
    </row>
    <row r="1019" spans="1:6" s="684" customFormat="1">
      <c r="A1019" s="839"/>
      <c r="B1019" s="534"/>
      <c r="C1019" s="534"/>
      <c r="D1019" s="534"/>
      <c r="E1019" s="534"/>
      <c r="F1019" s="534"/>
    </row>
    <row r="1020" spans="1:6" s="684" customFormat="1">
      <c r="A1020" s="839"/>
      <c r="B1020" s="534"/>
      <c r="C1020" s="534"/>
      <c r="D1020" s="534"/>
      <c r="E1020" s="534"/>
      <c r="F1020" s="534"/>
    </row>
    <row r="1021" spans="1:6" s="684" customFormat="1">
      <c r="A1021" s="839"/>
      <c r="B1021" s="534"/>
      <c r="C1021" s="534"/>
      <c r="D1021" s="534"/>
      <c r="E1021" s="534"/>
      <c r="F1021" s="534"/>
    </row>
    <row r="1022" spans="1:6" s="684" customFormat="1">
      <c r="A1022" s="839"/>
      <c r="B1022" s="534"/>
      <c r="C1022" s="534"/>
      <c r="D1022" s="534"/>
      <c r="E1022" s="534"/>
      <c r="F1022" s="534"/>
    </row>
    <row r="1023" spans="1:6" s="684" customFormat="1">
      <c r="A1023" s="839"/>
      <c r="B1023" s="534"/>
      <c r="C1023" s="534"/>
      <c r="D1023" s="534"/>
      <c r="E1023" s="534"/>
      <c r="F1023" s="534"/>
    </row>
    <row r="1024" spans="1:6" s="684" customFormat="1">
      <c r="A1024" s="839"/>
      <c r="B1024" s="534"/>
      <c r="C1024" s="534"/>
      <c r="D1024" s="534"/>
      <c r="E1024" s="534"/>
      <c r="F1024" s="534"/>
    </row>
    <row r="1025" spans="1:6" s="684" customFormat="1">
      <c r="A1025" s="839"/>
      <c r="B1025" s="534"/>
      <c r="C1025" s="534"/>
      <c r="D1025" s="534"/>
      <c r="E1025" s="534"/>
      <c r="F1025" s="534"/>
    </row>
    <row r="1026" spans="1:6" s="684" customFormat="1">
      <c r="A1026" s="839"/>
      <c r="B1026" s="534"/>
      <c r="C1026" s="534"/>
      <c r="D1026" s="534"/>
      <c r="E1026" s="534"/>
      <c r="F1026" s="534"/>
    </row>
    <row r="1027" spans="1:6" s="684" customFormat="1">
      <c r="A1027" s="839"/>
      <c r="B1027" s="534"/>
      <c r="C1027" s="534"/>
      <c r="D1027" s="534"/>
      <c r="E1027" s="534"/>
      <c r="F1027" s="534"/>
    </row>
    <row r="1028" spans="1:6" s="684" customFormat="1">
      <c r="A1028" s="839"/>
      <c r="B1028" s="534"/>
      <c r="C1028" s="534"/>
      <c r="D1028" s="534"/>
      <c r="E1028" s="534"/>
      <c r="F1028" s="534"/>
    </row>
    <row r="1029" spans="1:6" s="684" customFormat="1">
      <c r="A1029" s="839"/>
      <c r="B1029" s="534"/>
      <c r="C1029" s="534"/>
      <c r="D1029" s="534"/>
      <c r="E1029" s="534"/>
      <c r="F1029" s="534"/>
    </row>
    <row r="1030" spans="1:6" s="684" customFormat="1">
      <c r="A1030" s="839"/>
      <c r="B1030" s="534"/>
      <c r="C1030" s="534"/>
      <c r="D1030" s="534"/>
      <c r="E1030" s="534"/>
      <c r="F1030" s="534"/>
    </row>
    <row r="1031" spans="1:6" s="684" customFormat="1">
      <c r="A1031" s="839"/>
      <c r="B1031" s="534"/>
      <c r="C1031" s="534"/>
      <c r="D1031" s="534"/>
      <c r="E1031" s="534"/>
      <c r="F1031" s="534"/>
    </row>
    <row r="1032" spans="1:6" s="684" customFormat="1">
      <c r="A1032" s="839"/>
      <c r="B1032" s="534"/>
      <c r="C1032" s="534"/>
      <c r="D1032" s="534"/>
      <c r="E1032" s="534"/>
      <c r="F1032" s="534"/>
    </row>
    <row r="1033" spans="1:6" s="684" customFormat="1">
      <c r="A1033" s="839"/>
      <c r="B1033" s="534"/>
      <c r="C1033" s="534"/>
      <c r="D1033" s="534"/>
      <c r="E1033" s="534"/>
      <c r="F1033" s="534"/>
    </row>
    <row r="1034" spans="1:6" s="684" customFormat="1">
      <c r="A1034" s="839"/>
      <c r="B1034" s="534"/>
      <c r="C1034" s="534"/>
      <c r="D1034" s="534"/>
      <c r="E1034" s="534"/>
      <c r="F1034" s="534"/>
    </row>
    <row r="1035" spans="1:6" s="684" customFormat="1">
      <c r="A1035" s="839"/>
      <c r="B1035" s="534"/>
      <c r="C1035" s="534"/>
      <c r="D1035" s="534"/>
      <c r="E1035" s="534"/>
      <c r="F1035" s="534"/>
    </row>
    <row r="1036" spans="1:6" s="684" customFormat="1">
      <c r="A1036" s="839"/>
      <c r="B1036" s="534"/>
      <c r="C1036" s="534"/>
      <c r="D1036" s="534"/>
      <c r="E1036" s="534"/>
      <c r="F1036" s="534"/>
    </row>
    <row r="1037" spans="1:6" s="684" customFormat="1">
      <c r="A1037" s="839"/>
      <c r="B1037" s="534"/>
      <c r="C1037" s="534"/>
      <c r="D1037" s="534"/>
      <c r="E1037" s="534"/>
      <c r="F1037" s="534"/>
    </row>
    <row r="1038" spans="1:6" s="684" customFormat="1">
      <c r="A1038" s="839"/>
      <c r="B1038" s="534"/>
      <c r="C1038" s="534"/>
      <c r="D1038" s="534"/>
      <c r="E1038" s="534"/>
      <c r="F1038" s="534"/>
    </row>
    <row r="1039" spans="1:6" s="684" customFormat="1">
      <c r="A1039" s="839"/>
      <c r="B1039" s="534"/>
      <c r="C1039" s="534"/>
      <c r="D1039" s="534"/>
      <c r="E1039" s="534"/>
      <c r="F1039" s="534"/>
    </row>
    <row r="1040" spans="1:6" s="684" customFormat="1">
      <c r="A1040" s="839"/>
      <c r="B1040" s="534"/>
      <c r="C1040" s="534"/>
      <c r="D1040" s="534"/>
      <c r="E1040" s="534"/>
      <c r="F1040" s="534"/>
    </row>
    <row r="1041" spans="1:6" s="684" customFormat="1">
      <c r="A1041" s="839"/>
      <c r="B1041" s="534"/>
      <c r="C1041" s="534"/>
      <c r="D1041" s="534"/>
      <c r="E1041" s="534"/>
      <c r="F1041" s="534"/>
    </row>
    <row r="1042" spans="1:6" s="684" customFormat="1">
      <c r="A1042" s="839"/>
      <c r="B1042" s="534"/>
      <c r="C1042" s="534"/>
      <c r="D1042" s="534"/>
      <c r="E1042" s="534"/>
      <c r="F1042" s="534"/>
    </row>
    <row r="1043" spans="1:6" s="684" customFormat="1">
      <c r="A1043" s="839"/>
      <c r="B1043" s="534"/>
      <c r="C1043" s="534"/>
      <c r="D1043" s="534"/>
      <c r="E1043" s="534"/>
      <c r="F1043" s="534"/>
    </row>
    <row r="1044" spans="1:6" s="684" customFormat="1">
      <c r="A1044" s="839"/>
      <c r="B1044" s="534"/>
      <c r="C1044" s="534"/>
      <c r="D1044" s="534"/>
      <c r="E1044" s="534"/>
      <c r="F1044" s="534"/>
    </row>
    <row r="1045" spans="1:6" s="684" customFormat="1">
      <c r="A1045" s="839"/>
      <c r="B1045" s="534"/>
      <c r="C1045" s="534"/>
      <c r="D1045" s="534"/>
      <c r="E1045" s="534"/>
      <c r="F1045" s="534"/>
    </row>
    <row r="1046" spans="1:6" s="684" customFormat="1">
      <c r="A1046" s="839"/>
      <c r="B1046" s="534"/>
      <c r="C1046" s="534"/>
      <c r="D1046" s="534"/>
      <c r="E1046" s="534"/>
      <c r="F1046" s="534"/>
    </row>
    <row r="1047" spans="1:6" s="684" customFormat="1">
      <c r="A1047" s="839"/>
      <c r="B1047" s="534"/>
      <c r="C1047" s="534"/>
      <c r="D1047" s="534"/>
      <c r="E1047" s="534"/>
      <c r="F1047" s="534"/>
    </row>
    <row r="1048" spans="1:6" s="684" customFormat="1">
      <c r="A1048" s="839"/>
      <c r="B1048" s="534"/>
      <c r="C1048" s="534"/>
      <c r="D1048" s="534"/>
      <c r="E1048" s="534"/>
      <c r="F1048" s="534"/>
    </row>
    <row r="1049" spans="1:6" s="684" customFormat="1">
      <c r="A1049" s="839"/>
      <c r="B1049" s="534"/>
      <c r="C1049" s="534"/>
      <c r="D1049" s="534"/>
      <c r="E1049" s="534"/>
      <c r="F1049" s="534"/>
    </row>
    <row r="1050" spans="1:6" s="684" customFormat="1">
      <c r="A1050" s="839"/>
      <c r="B1050" s="534"/>
      <c r="C1050" s="534"/>
      <c r="D1050" s="534"/>
      <c r="E1050" s="534"/>
      <c r="F1050" s="534"/>
    </row>
    <row r="1051" spans="1:6" s="684" customFormat="1">
      <c r="A1051" s="839"/>
      <c r="B1051" s="534"/>
      <c r="C1051" s="534"/>
      <c r="D1051" s="534"/>
      <c r="E1051" s="534"/>
      <c r="F1051" s="534"/>
    </row>
    <row r="1052" spans="1:6" s="684" customFormat="1">
      <c r="A1052" s="839"/>
      <c r="B1052" s="534"/>
      <c r="C1052" s="534"/>
      <c r="D1052" s="534"/>
      <c r="E1052" s="534"/>
      <c r="F1052" s="534"/>
    </row>
    <row r="1053" spans="1:6" s="684" customFormat="1">
      <c r="A1053" s="839"/>
      <c r="B1053" s="534"/>
      <c r="C1053" s="534"/>
      <c r="D1053" s="534"/>
      <c r="E1053" s="534"/>
      <c r="F1053" s="534"/>
    </row>
    <row r="1054" spans="1:6" s="684" customFormat="1">
      <c r="A1054" s="839"/>
      <c r="B1054" s="534"/>
      <c r="C1054" s="534"/>
      <c r="D1054" s="534"/>
      <c r="E1054" s="534"/>
      <c r="F1054" s="534"/>
    </row>
    <row r="1055" spans="1:6" s="684" customFormat="1">
      <c r="A1055" s="839"/>
      <c r="B1055" s="534"/>
      <c r="C1055" s="534"/>
      <c r="D1055" s="534"/>
      <c r="E1055" s="534"/>
      <c r="F1055" s="534"/>
    </row>
    <row r="1056" spans="1:6" s="684" customFormat="1">
      <c r="A1056" s="839"/>
      <c r="B1056" s="534"/>
      <c r="C1056" s="534"/>
      <c r="D1056" s="534"/>
      <c r="E1056" s="534"/>
      <c r="F1056" s="534"/>
    </row>
    <row r="1057" spans="1:6" s="684" customFormat="1">
      <c r="A1057" s="839"/>
      <c r="B1057" s="534"/>
      <c r="C1057" s="534"/>
      <c r="D1057" s="534"/>
      <c r="E1057" s="534"/>
      <c r="F1057" s="534"/>
    </row>
    <row r="1058" spans="1:6" s="684" customFormat="1">
      <c r="A1058" s="839"/>
      <c r="B1058" s="534"/>
      <c r="C1058" s="534"/>
      <c r="D1058" s="534"/>
      <c r="E1058" s="534"/>
      <c r="F1058" s="534"/>
    </row>
    <row r="1059" spans="1:6" s="684" customFormat="1">
      <c r="A1059" s="839"/>
      <c r="B1059" s="534"/>
      <c r="C1059" s="534"/>
      <c r="D1059" s="534"/>
      <c r="E1059" s="534"/>
      <c r="F1059" s="534"/>
    </row>
    <row r="1060" spans="1:6" s="684" customFormat="1">
      <c r="A1060" s="839"/>
      <c r="B1060" s="534"/>
      <c r="C1060" s="534"/>
      <c r="D1060" s="534"/>
      <c r="E1060" s="534"/>
      <c r="F1060" s="534"/>
    </row>
    <row r="1061" spans="1:6" s="684" customFormat="1">
      <c r="A1061" s="839"/>
      <c r="B1061" s="534"/>
      <c r="C1061" s="534"/>
      <c r="D1061" s="534"/>
      <c r="E1061" s="534"/>
      <c r="F1061" s="534"/>
    </row>
    <row r="1062" spans="1:6" s="684" customFormat="1">
      <c r="A1062" s="839"/>
      <c r="B1062" s="534"/>
      <c r="C1062" s="534"/>
      <c r="D1062" s="534"/>
      <c r="E1062" s="534"/>
      <c r="F1062" s="534"/>
    </row>
    <row r="1063" spans="1:6" s="684" customFormat="1">
      <c r="A1063" s="839"/>
      <c r="B1063" s="534"/>
      <c r="C1063" s="534"/>
      <c r="D1063" s="534"/>
      <c r="E1063" s="534"/>
      <c r="F1063" s="534"/>
    </row>
    <row r="1064" spans="1:6" s="684" customFormat="1">
      <c r="A1064" s="839"/>
      <c r="B1064" s="534"/>
      <c r="C1064" s="534"/>
      <c r="D1064" s="534"/>
      <c r="E1064" s="534"/>
      <c r="F1064" s="534"/>
    </row>
    <row r="1065" spans="1:6" s="684" customFormat="1">
      <c r="A1065" s="839"/>
      <c r="B1065" s="534"/>
      <c r="C1065" s="534"/>
      <c r="D1065" s="534"/>
      <c r="E1065" s="534"/>
      <c r="F1065" s="534"/>
    </row>
    <row r="1066" spans="1:6" s="684" customFormat="1">
      <c r="A1066" s="839"/>
      <c r="B1066" s="534"/>
      <c r="C1066" s="534"/>
      <c r="D1066" s="534"/>
      <c r="E1066" s="534"/>
      <c r="F1066" s="534"/>
    </row>
    <row r="1067" spans="1:6" s="684" customFormat="1">
      <c r="A1067" s="839"/>
      <c r="B1067" s="534"/>
      <c r="C1067" s="534"/>
      <c r="D1067" s="534"/>
      <c r="E1067" s="534"/>
      <c r="F1067" s="534"/>
    </row>
    <row r="1068" spans="1:6" s="684" customFormat="1">
      <c r="A1068" s="839"/>
      <c r="B1068" s="534"/>
      <c r="C1068" s="534"/>
      <c r="D1068" s="534"/>
      <c r="E1068" s="534"/>
      <c r="F1068" s="534"/>
    </row>
    <row r="1069" spans="1:6" s="684" customFormat="1">
      <c r="A1069" s="839"/>
      <c r="B1069" s="534"/>
      <c r="C1069" s="534"/>
      <c r="D1069" s="534"/>
      <c r="E1069" s="534"/>
      <c r="F1069" s="534"/>
    </row>
    <row r="1070" spans="1:6" s="684" customFormat="1">
      <c r="A1070" s="839"/>
      <c r="B1070" s="534"/>
      <c r="C1070" s="534"/>
      <c r="D1070" s="534"/>
      <c r="E1070" s="534"/>
      <c r="F1070" s="534"/>
    </row>
    <row r="1071" spans="1:6" s="684" customFormat="1">
      <c r="A1071" s="839"/>
      <c r="B1071" s="534"/>
      <c r="C1071" s="534"/>
      <c r="D1071" s="534"/>
      <c r="E1071" s="534"/>
      <c r="F1071" s="534"/>
    </row>
    <row r="1072" spans="1:6" s="684" customFormat="1">
      <c r="A1072" s="839"/>
      <c r="B1072" s="534"/>
      <c r="C1072" s="534"/>
      <c r="D1072" s="534"/>
      <c r="E1072" s="534"/>
      <c r="F1072" s="534"/>
    </row>
    <row r="1073" spans="1:6" s="684" customFormat="1">
      <c r="A1073" s="839"/>
      <c r="B1073" s="534"/>
      <c r="C1073" s="534"/>
      <c r="D1073" s="534"/>
      <c r="E1073" s="534"/>
      <c r="F1073" s="534"/>
    </row>
    <row r="1074" spans="1:6" s="684" customFormat="1">
      <c r="A1074" s="839"/>
      <c r="B1074" s="534"/>
      <c r="C1074" s="534"/>
      <c r="D1074" s="534"/>
      <c r="E1074" s="534"/>
      <c r="F1074" s="534"/>
    </row>
    <row r="1075" spans="1:6" s="684" customFormat="1">
      <c r="A1075" s="839"/>
      <c r="B1075" s="534"/>
      <c r="C1075" s="534"/>
      <c r="D1075" s="534"/>
      <c r="E1075" s="534"/>
      <c r="F1075" s="534"/>
    </row>
    <row r="1076" spans="1:6" s="684" customFormat="1">
      <c r="A1076" s="839"/>
      <c r="B1076" s="534"/>
      <c r="C1076" s="534"/>
      <c r="D1076" s="534"/>
      <c r="E1076" s="534"/>
      <c r="F1076" s="534"/>
    </row>
    <row r="1077" spans="1:6" s="684" customFormat="1">
      <c r="A1077" s="839"/>
      <c r="B1077" s="534"/>
      <c r="C1077" s="534"/>
      <c r="D1077" s="534"/>
      <c r="E1077" s="534"/>
      <c r="F1077" s="534"/>
    </row>
    <row r="1078" spans="1:6" s="684" customFormat="1">
      <c r="A1078" s="839"/>
      <c r="B1078" s="534"/>
      <c r="C1078" s="534"/>
      <c r="D1078" s="534"/>
      <c r="E1078" s="534"/>
      <c r="F1078" s="534"/>
    </row>
    <row r="1079" spans="1:6" s="684" customFormat="1">
      <c r="A1079" s="839"/>
      <c r="B1079" s="534"/>
      <c r="C1079" s="534"/>
      <c r="D1079" s="534"/>
      <c r="E1079" s="534"/>
      <c r="F1079" s="534"/>
    </row>
    <row r="1080" spans="1:6" s="684" customFormat="1">
      <c r="A1080" s="839"/>
      <c r="B1080" s="534"/>
      <c r="C1080" s="534"/>
      <c r="D1080" s="534"/>
      <c r="E1080" s="534"/>
      <c r="F1080" s="534"/>
    </row>
    <row r="1081" spans="1:6" s="684" customFormat="1">
      <c r="A1081" s="839"/>
      <c r="B1081" s="534"/>
      <c r="C1081" s="534"/>
      <c r="D1081" s="534"/>
      <c r="E1081" s="534"/>
      <c r="F1081" s="534"/>
    </row>
    <row r="1082" spans="1:6" s="684" customFormat="1">
      <c r="A1082" s="839"/>
      <c r="B1082" s="534"/>
      <c r="C1082" s="534"/>
      <c r="D1082" s="534"/>
      <c r="E1082" s="534"/>
      <c r="F1082" s="534"/>
    </row>
    <row r="1083" spans="1:6" s="684" customFormat="1">
      <c r="A1083" s="839"/>
      <c r="B1083" s="534"/>
      <c r="C1083" s="534"/>
      <c r="D1083" s="534"/>
      <c r="E1083" s="534"/>
      <c r="F1083" s="534"/>
    </row>
    <row r="1084" spans="1:6" s="684" customFormat="1">
      <c r="A1084" s="839"/>
      <c r="B1084" s="534"/>
      <c r="C1084" s="534"/>
      <c r="D1084" s="534"/>
      <c r="E1084" s="534"/>
      <c r="F1084" s="534"/>
    </row>
    <row r="1085" spans="1:6" s="684" customFormat="1">
      <c r="A1085" s="839"/>
      <c r="B1085" s="534"/>
      <c r="C1085" s="534"/>
      <c r="D1085" s="534"/>
      <c r="E1085" s="534"/>
      <c r="F1085" s="534"/>
    </row>
    <row r="1086" spans="1:6" s="684" customFormat="1">
      <c r="A1086" s="839"/>
      <c r="B1086" s="534"/>
      <c r="C1086" s="534"/>
      <c r="D1086" s="534"/>
      <c r="E1086" s="534"/>
      <c r="F1086" s="534"/>
    </row>
    <row r="1087" spans="1:6" s="684" customFormat="1">
      <c r="A1087" s="839"/>
      <c r="B1087" s="534"/>
      <c r="C1087" s="534"/>
      <c r="D1087" s="534"/>
      <c r="E1087" s="534"/>
      <c r="F1087" s="534"/>
    </row>
    <row r="1088" spans="1:6" s="684" customFormat="1">
      <c r="A1088" s="839"/>
      <c r="B1088" s="534"/>
      <c r="C1088" s="534"/>
      <c r="D1088" s="534"/>
      <c r="E1088" s="534"/>
      <c r="F1088" s="534"/>
    </row>
    <row r="1089" spans="1:6" s="684" customFormat="1">
      <c r="A1089" s="839"/>
      <c r="B1089" s="534"/>
      <c r="C1089" s="534"/>
      <c r="D1089" s="534"/>
      <c r="E1089" s="534"/>
      <c r="F1089" s="534"/>
    </row>
    <row r="1090" spans="1:6" s="684" customFormat="1">
      <c r="A1090" s="839"/>
      <c r="B1090" s="534"/>
      <c r="C1090" s="534"/>
      <c r="D1090" s="534"/>
      <c r="E1090" s="534"/>
      <c r="F1090" s="534"/>
    </row>
    <row r="1091" spans="1:6" s="684" customFormat="1">
      <c r="A1091" s="839"/>
      <c r="B1091" s="534"/>
      <c r="C1091" s="534"/>
      <c r="D1091" s="534"/>
      <c r="E1091" s="534"/>
      <c r="F1091" s="534"/>
    </row>
    <row r="1092" spans="1:6" s="684" customFormat="1">
      <c r="A1092" s="839"/>
      <c r="B1092" s="534"/>
      <c r="C1092" s="534"/>
      <c r="D1092" s="534"/>
      <c r="E1092" s="534"/>
      <c r="F1092" s="534"/>
    </row>
    <row r="1093" spans="1:6" s="684" customFormat="1">
      <c r="A1093" s="839"/>
      <c r="B1093" s="534"/>
      <c r="C1093" s="534"/>
      <c r="D1093" s="534"/>
      <c r="E1093" s="534"/>
      <c r="F1093" s="534"/>
    </row>
    <row r="1094" spans="1:6" s="684" customFormat="1">
      <c r="A1094" s="839"/>
      <c r="B1094" s="534"/>
      <c r="C1094" s="534"/>
      <c r="D1094" s="534"/>
      <c r="E1094" s="534"/>
      <c r="F1094" s="534"/>
    </row>
    <row r="1095" spans="1:6" s="684" customFormat="1">
      <c r="A1095" s="839"/>
      <c r="B1095" s="534"/>
      <c r="C1095" s="534"/>
      <c r="D1095" s="534"/>
      <c r="E1095" s="534"/>
      <c r="F1095" s="534"/>
    </row>
    <row r="1096" spans="1:6" s="684" customFormat="1">
      <c r="A1096" s="839"/>
      <c r="B1096" s="534"/>
      <c r="C1096" s="534"/>
      <c r="D1096" s="534"/>
      <c r="E1096" s="534"/>
      <c r="F1096" s="534"/>
    </row>
    <row r="1097" spans="1:6" s="684" customFormat="1">
      <c r="A1097" s="839"/>
      <c r="B1097" s="534"/>
      <c r="C1097" s="534"/>
      <c r="D1097" s="534"/>
      <c r="E1097" s="534"/>
      <c r="F1097" s="534"/>
    </row>
    <row r="1098" spans="1:6" s="684" customFormat="1">
      <c r="A1098" s="839"/>
      <c r="B1098" s="534"/>
      <c r="C1098" s="534"/>
      <c r="D1098" s="534"/>
      <c r="E1098" s="534"/>
      <c r="F1098" s="534"/>
    </row>
    <row r="1099" spans="1:6" s="684" customFormat="1">
      <c r="A1099" s="839"/>
      <c r="B1099" s="534"/>
      <c r="C1099" s="534"/>
      <c r="D1099" s="534"/>
      <c r="E1099" s="534"/>
      <c r="F1099" s="534"/>
    </row>
    <row r="1100" spans="1:6" s="684" customFormat="1">
      <c r="A1100" s="839"/>
      <c r="B1100" s="534"/>
      <c r="C1100" s="534"/>
      <c r="D1100" s="534"/>
      <c r="E1100" s="534"/>
      <c r="F1100" s="534"/>
    </row>
    <row r="1101" spans="1:6" s="684" customFormat="1">
      <c r="A1101" s="839"/>
      <c r="B1101" s="534"/>
      <c r="C1101" s="534"/>
      <c r="D1101" s="534"/>
      <c r="E1101" s="534"/>
      <c r="F1101" s="534"/>
    </row>
    <row r="1102" spans="1:6" s="684" customFormat="1">
      <c r="A1102" s="839"/>
      <c r="B1102" s="534"/>
      <c r="C1102" s="534"/>
      <c r="D1102" s="534"/>
      <c r="E1102" s="534"/>
      <c r="F1102" s="534"/>
    </row>
    <row r="1103" spans="1:6" s="684" customFormat="1">
      <c r="A1103" s="839"/>
      <c r="B1103" s="534"/>
      <c r="C1103" s="534"/>
      <c r="D1103" s="534"/>
      <c r="E1103" s="534"/>
      <c r="F1103" s="534"/>
    </row>
    <row r="1104" spans="1:6" s="684" customFormat="1">
      <c r="A1104" s="839"/>
      <c r="B1104" s="534"/>
      <c r="C1104" s="534"/>
      <c r="D1104" s="534"/>
      <c r="E1104" s="534"/>
      <c r="F1104" s="534"/>
    </row>
    <row r="1105" spans="1:6" s="684" customFormat="1">
      <c r="A1105" s="839"/>
      <c r="B1105" s="534"/>
      <c r="C1105" s="534"/>
      <c r="D1105" s="534"/>
      <c r="E1105" s="534"/>
      <c r="F1105" s="534"/>
    </row>
    <row r="1106" spans="1:6" s="684" customFormat="1">
      <c r="A1106" s="839"/>
      <c r="B1106" s="534"/>
      <c r="C1106" s="534"/>
      <c r="D1106" s="534"/>
      <c r="E1106" s="534"/>
      <c r="F1106" s="534"/>
    </row>
    <row r="1107" spans="1:6" s="684" customFormat="1">
      <c r="A1107" s="839"/>
      <c r="B1107" s="534"/>
      <c r="C1107" s="534"/>
      <c r="D1107" s="534"/>
      <c r="E1107" s="534"/>
      <c r="F1107" s="534"/>
    </row>
    <row r="1108" spans="1:6" s="684" customFormat="1">
      <c r="A1108" s="839"/>
      <c r="B1108" s="534"/>
      <c r="C1108" s="534"/>
      <c r="D1108" s="534"/>
      <c r="E1108" s="534"/>
      <c r="F1108" s="534"/>
    </row>
    <row r="1109" spans="1:6" s="684" customFormat="1">
      <c r="A1109" s="839"/>
      <c r="B1109" s="534"/>
      <c r="C1109" s="534"/>
      <c r="D1109" s="534"/>
      <c r="E1109" s="534"/>
      <c r="F1109" s="534"/>
    </row>
    <row r="1110" spans="1:6" s="684" customFormat="1">
      <c r="A1110" s="839"/>
      <c r="B1110" s="534"/>
      <c r="C1110" s="534"/>
      <c r="D1110" s="534"/>
      <c r="E1110" s="534"/>
      <c r="F1110" s="534"/>
    </row>
    <row r="1111" spans="1:6" s="684" customFormat="1">
      <c r="A1111" s="839"/>
      <c r="B1111" s="534"/>
      <c r="C1111" s="534"/>
      <c r="D1111" s="534"/>
      <c r="E1111" s="534"/>
      <c r="F1111" s="534"/>
    </row>
    <row r="1112" spans="1:6" s="684" customFormat="1">
      <c r="A1112" s="839"/>
      <c r="B1112" s="534"/>
      <c r="C1112" s="534"/>
      <c r="D1112" s="534"/>
      <c r="E1112" s="534"/>
      <c r="F1112" s="534"/>
    </row>
    <row r="1113" spans="1:6" s="684" customFormat="1">
      <c r="A1113" s="839"/>
      <c r="B1113" s="534"/>
      <c r="C1113" s="534"/>
      <c r="D1113" s="534"/>
      <c r="E1113" s="534"/>
      <c r="F1113" s="534"/>
    </row>
    <row r="1114" spans="1:6" s="684" customFormat="1">
      <c r="A1114" s="839"/>
      <c r="B1114" s="534"/>
      <c r="C1114" s="534"/>
      <c r="D1114" s="534"/>
      <c r="E1114" s="534"/>
      <c r="F1114" s="534"/>
    </row>
    <row r="1115" spans="1:6" s="684" customFormat="1">
      <c r="A1115" s="839"/>
      <c r="B1115" s="534"/>
      <c r="C1115" s="534"/>
      <c r="D1115" s="534"/>
      <c r="E1115" s="534"/>
      <c r="F1115" s="534"/>
    </row>
    <row r="1116" spans="1:6" s="684" customFormat="1">
      <c r="A1116" s="839"/>
      <c r="B1116" s="534"/>
      <c r="C1116" s="534"/>
      <c r="D1116" s="534"/>
      <c r="E1116" s="534"/>
      <c r="F1116" s="534"/>
    </row>
    <row r="1117" spans="1:6" s="684" customFormat="1">
      <c r="A1117" s="839"/>
      <c r="B1117" s="534"/>
      <c r="C1117" s="534"/>
      <c r="D1117" s="534"/>
      <c r="E1117" s="534"/>
      <c r="F1117" s="534"/>
    </row>
    <row r="1118" spans="1:6" s="684" customFormat="1">
      <c r="A1118" s="839"/>
      <c r="B1118" s="534"/>
      <c r="C1118" s="534"/>
      <c r="D1118" s="534"/>
      <c r="E1118" s="534"/>
      <c r="F1118" s="534"/>
    </row>
    <row r="1119" spans="1:6" s="684" customFormat="1">
      <c r="A1119" s="839"/>
      <c r="B1119" s="534"/>
      <c r="C1119" s="534"/>
      <c r="D1119" s="534"/>
      <c r="E1119" s="534"/>
      <c r="F1119" s="534"/>
    </row>
    <row r="1120" spans="1:6" s="684" customFormat="1">
      <c r="A1120" s="839"/>
      <c r="B1120" s="534"/>
      <c r="C1120" s="534"/>
      <c r="D1120" s="534"/>
      <c r="E1120" s="534"/>
      <c r="F1120" s="534"/>
    </row>
    <row r="1121" spans="1:6" s="684" customFormat="1">
      <c r="A1121" s="839"/>
      <c r="B1121" s="534"/>
      <c r="C1121" s="534"/>
      <c r="D1121" s="534"/>
      <c r="E1121" s="534"/>
      <c r="F1121" s="534"/>
    </row>
    <row r="1122" spans="1:6" s="684" customFormat="1">
      <c r="A1122" s="839"/>
      <c r="B1122" s="534"/>
      <c r="C1122" s="534"/>
      <c r="D1122" s="534"/>
      <c r="E1122" s="534"/>
      <c r="F1122" s="534"/>
    </row>
    <row r="1123" spans="1:6" s="684" customFormat="1">
      <c r="A1123" s="839"/>
      <c r="B1123" s="534"/>
      <c r="C1123" s="534"/>
      <c r="D1123" s="534"/>
      <c r="E1123" s="534"/>
      <c r="F1123" s="534"/>
    </row>
    <row r="1124" spans="1:6" s="684" customFormat="1">
      <c r="A1124" s="839"/>
      <c r="B1124" s="534"/>
      <c r="C1124" s="534"/>
      <c r="D1124" s="534"/>
      <c r="E1124" s="534"/>
      <c r="F1124" s="534"/>
    </row>
    <row r="1125" spans="1:6" s="684" customFormat="1">
      <c r="A1125" s="839"/>
      <c r="B1125" s="534"/>
      <c r="C1125" s="534"/>
      <c r="D1125" s="534"/>
      <c r="E1125" s="534"/>
      <c r="F1125" s="534"/>
    </row>
    <row r="1126" spans="1:6" s="684" customFormat="1">
      <c r="A1126" s="839"/>
      <c r="B1126" s="534"/>
      <c r="C1126" s="534"/>
      <c r="D1126" s="534"/>
      <c r="E1126" s="534"/>
      <c r="F1126" s="534"/>
    </row>
    <row r="1127" spans="1:6" s="684" customFormat="1">
      <c r="A1127" s="839"/>
      <c r="B1127" s="534"/>
      <c r="C1127" s="534"/>
      <c r="D1127" s="534"/>
      <c r="E1127" s="534"/>
      <c r="F1127" s="534"/>
    </row>
    <row r="1128" spans="1:6" s="684" customFormat="1">
      <c r="A1128" s="839"/>
      <c r="B1128" s="534"/>
      <c r="C1128" s="534"/>
      <c r="D1128" s="534"/>
      <c r="E1128" s="534"/>
      <c r="F1128" s="534"/>
    </row>
    <row r="1129" spans="1:6" s="684" customFormat="1">
      <c r="A1129" s="839"/>
      <c r="B1129" s="534"/>
      <c r="C1129" s="534"/>
      <c r="D1129" s="534"/>
      <c r="E1129" s="534"/>
      <c r="F1129" s="534"/>
    </row>
    <row r="1130" spans="1:6" s="684" customFormat="1">
      <c r="A1130" s="839"/>
      <c r="B1130" s="534"/>
      <c r="C1130" s="534"/>
      <c r="D1130" s="534"/>
      <c r="E1130" s="534"/>
      <c r="F1130" s="534"/>
    </row>
    <row r="1131" spans="1:6" s="684" customFormat="1">
      <c r="A1131" s="839"/>
      <c r="B1131" s="534"/>
      <c r="C1131" s="534"/>
      <c r="D1131" s="534"/>
      <c r="E1131" s="534"/>
      <c r="F1131" s="534"/>
    </row>
    <row r="1132" spans="1:6" s="684" customFormat="1">
      <c r="A1132" s="839"/>
      <c r="B1132" s="534"/>
      <c r="C1132" s="534"/>
      <c r="D1132" s="534"/>
      <c r="E1132" s="534"/>
      <c r="F1132" s="534"/>
    </row>
    <row r="1133" spans="1:6" s="684" customFormat="1">
      <c r="A1133" s="839"/>
      <c r="B1133" s="534"/>
      <c r="C1133" s="534"/>
      <c r="D1133" s="534"/>
      <c r="E1133" s="534"/>
      <c r="F1133" s="534"/>
    </row>
    <row r="1134" spans="1:6" s="684" customFormat="1">
      <c r="A1134" s="839"/>
      <c r="B1134" s="534"/>
      <c r="C1134" s="534"/>
      <c r="D1134" s="534"/>
      <c r="E1134" s="534"/>
      <c r="F1134" s="534"/>
    </row>
    <row r="1135" spans="1:6" s="684" customFormat="1">
      <c r="A1135" s="839"/>
      <c r="B1135" s="534"/>
      <c r="C1135" s="534"/>
      <c r="D1135" s="534"/>
      <c r="E1135" s="534"/>
      <c r="F1135" s="534"/>
    </row>
    <row r="1136" spans="1:6" s="684" customFormat="1">
      <c r="A1136" s="839"/>
      <c r="B1136" s="534"/>
      <c r="C1136" s="534"/>
      <c r="D1136" s="534"/>
      <c r="E1136" s="534"/>
      <c r="F1136" s="534"/>
    </row>
    <row r="1137" spans="1:6" s="684" customFormat="1">
      <c r="A1137" s="839"/>
      <c r="B1137" s="534"/>
      <c r="C1137" s="534"/>
      <c r="D1137" s="534"/>
      <c r="E1137" s="534"/>
      <c r="F1137" s="534"/>
    </row>
    <row r="1138" spans="1:6" s="684" customFormat="1">
      <c r="A1138" s="839"/>
      <c r="B1138" s="534"/>
      <c r="C1138" s="534"/>
      <c r="D1138" s="534"/>
      <c r="E1138" s="534"/>
      <c r="F1138" s="534"/>
    </row>
    <row r="1139" spans="1:6" s="684" customFormat="1">
      <c r="A1139" s="839"/>
      <c r="B1139" s="534"/>
      <c r="C1139" s="534"/>
      <c r="D1139" s="534"/>
      <c r="E1139" s="534"/>
      <c r="F1139" s="534"/>
    </row>
    <row r="1140" spans="1:6" s="684" customFormat="1">
      <c r="A1140" s="839"/>
      <c r="B1140" s="534"/>
      <c r="C1140" s="534"/>
      <c r="D1140" s="534"/>
      <c r="E1140" s="534"/>
      <c r="F1140" s="534"/>
    </row>
    <row r="1141" spans="1:6" s="684" customFormat="1">
      <c r="A1141" s="839"/>
      <c r="B1141" s="534"/>
      <c r="C1141" s="534"/>
      <c r="D1141" s="534"/>
      <c r="E1141" s="534"/>
      <c r="F1141" s="534"/>
    </row>
    <row r="1142" spans="1:6" s="684" customFormat="1">
      <c r="A1142" s="839"/>
      <c r="B1142" s="534"/>
      <c r="C1142" s="534"/>
      <c r="D1142" s="534"/>
      <c r="E1142" s="534"/>
      <c r="F1142" s="534"/>
    </row>
    <row r="1143" spans="1:6" s="684" customFormat="1">
      <c r="A1143" s="839"/>
      <c r="B1143" s="534"/>
      <c r="C1143" s="534"/>
      <c r="D1143" s="534"/>
      <c r="E1143" s="534"/>
      <c r="F1143" s="534"/>
    </row>
    <row r="1144" spans="1:6" s="684" customFormat="1">
      <c r="A1144" s="839"/>
      <c r="B1144" s="534"/>
      <c r="C1144" s="534"/>
      <c r="D1144" s="534"/>
      <c r="E1144" s="534"/>
      <c r="F1144" s="534"/>
    </row>
    <row r="1145" spans="1:6" s="684" customFormat="1">
      <c r="A1145" s="839"/>
      <c r="B1145" s="534"/>
      <c r="C1145" s="534"/>
      <c r="D1145" s="534"/>
      <c r="E1145" s="534"/>
      <c r="F1145" s="534"/>
    </row>
    <row r="1146" spans="1:6" s="684" customFormat="1">
      <c r="A1146" s="839"/>
      <c r="B1146" s="534"/>
      <c r="C1146" s="534"/>
      <c r="D1146" s="534"/>
      <c r="E1146" s="534"/>
      <c r="F1146" s="534"/>
    </row>
    <row r="1147" spans="1:6" s="684" customFormat="1">
      <c r="A1147" s="839"/>
      <c r="B1147" s="534"/>
      <c r="C1147" s="534"/>
      <c r="D1147" s="534"/>
      <c r="E1147" s="534"/>
      <c r="F1147" s="534"/>
    </row>
    <row r="1148" spans="1:6" s="684" customFormat="1">
      <c r="A1148" s="839"/>
      <c r="B1148" s="534"/>
      <c r="C1148" s="534"/>
      <c r="D1148" s="534"/>
      <c r="E1148" s="534"/>
      <c r="F1148" s="534"/>
    </row>
    <row r="1149" spans="1:6" s="684" customFormat="1">
      <c r="A1149" s="839"/>
      <c r="B1149" s="534"/>
      <c r="C1149" s="534"/>
      <c r="D1149" s="534"/>
      <c r="E1149" s="534"/>
      <c r="F1149" s="534"/>
    </row>
    <row r="1150" spans="1:6" s="684" customFormat="1">
      <c r="A1150" s="839"/>
      <c r="B1150" s="534"/>
      <c r="C1150" s="534"/>
      <c r="D1150" s="534"/>
      <c r="E1150" s="534"/>
      <c r="F1150" s="534"/>
    </row>
    <row r="1151" spans="1:6" s="684" customFormat="1">
      <c r="A1151" s="839"/>
      <c r="B1151" s="534"/>
      <c r="C1151" s="534"/>
      <c r="D1151" s="534"/>
      <c r="E1151" s="534"/>
      <c r="F1151" s="534"/>
    </row>
    <row r="1152" spans="1:6" s="684" customFormat="1">
      <c r="A1152" s="839"/>
      <c r="B1152" s="534"/>
      <c r="C1152" s="534"/>
      <c r="D1152" s="534"/>
      <c r="E1152" s="534"/>
      <c r="F1152" s="534"/>
    </row>
    <row r="1153" spans="1:6" s="684" customFormat="1">
      <c r="A1153" s="839"/>
      <c r="B1153" s="534"/>
      <c r="C1153" s="534"/>
      <c r="D1153" s="534"/>
      <c r="E1153" s="534"/>
      <c r="F1153" s="534"/>
    </row>
    <row r="1154" spans="1:6" s="684" customFormat="1">
      <c r="A1154" s="839"/>
      <c r="B1154" s="534"/>
      <c r="C1154" s="534"/>
      <c r="D1154" s="534"/>
      <c r="E1154" s="534"/>
      <c r="F1154" s="534"/>
    </row>
    <row r="1155" spans="1:6" s="684" customFormat="1">
      <c r="A1155" s="839"/>
      <c r="B1155" s="534"/>
      <c r="C1155" s="534"/>
      <c r="D1155" s="534"/>
      <c r="E1155" s="534"/>
      <c r="F1155" s="534"/>
    </row>
    <row r="1156" spans="1:6" s="684" customFormat="1">
      <c r="A1156" s="839"/>
      <c r="B1156" s="534"/>
      <c r="C1156" s="534"/>
      <c r="D1156" s="534"/>
      <c r="E1156" s="534"/>
      <c r="F1156" s="534"/>
    </row>
    <row r="1157" spans="1:6" s="684" customFormat="1">
      <c r="A1157" s="839"/>
      <c r="B1157" s="534"/>
      <c r="C1157" s="534"/>
      <c r="D1157" s="534"/>
      <c r="E1157" s="534"/>
      <c r="F1157" s="534"/>
    </row>
    <row r="1158" spans="1:6" s="684" customFormat="1">
      <c r="A1158" s="839"/>
      <c r="B1158" s="534"/>
      <c r="C1158" s="534"/>
      <c r="D1158" s="534"/>
      <c r="E1158" s="534"/>
      <c r="F1158" s="534"/>
    </row>
    <row r="1159" spans="1:6" s="684" customFormat="1">
      <c r="A1159" s="839"/>
      <c r="B1159" s="534"/>
      <c r="C1159" s="534"/>
      <c r="D1159" s="534"/>
      <c r="E1159" s="534"/>
      <c r="F1159" s="534"/>
    </row>
    <row r="1160" spans="1:6" s="684" customFormat="1">
      <c r="A1160" s="839"/>
      <c r="B1160" s="534"/>
      <c r="C1160" s="534"/>
      <c r="D1160" s="534"/>
      <c r="E1160" s="534"/>
      <c r="F1160" s="534"/>
    </row>
    <row r="1161" spans="1:6" s="684" customFormat="1">
      <c r="A1161" s="839"/>
      <c r="B1161" s="534"/>
      <c r="C1161" s="534"/>
      <c r="D1161" s="534"/>
      <c r="E1161" s="534"/>
      <c r="F1161" s="534"/>
    </row>
    <row r="1162" spans="1:6" s="684" customFormat="1">
      <c r="A1162" s="839"/>
      <c r="B1162" s="534"/>
      <c r="C1162" s="534"/>
      <c r="D1162" s="534"/>
      <c r="E1162" s="534"/>
      <c r="F1162" s="534"/>
    </row>
    <row r="1163" spans="1:6" s="684" customFormat="1">
      <c r="A1163" s="839"/>
      <c r="B1163" s="534"/>
      <c r="C1163" s="534"/>
      <c r="D1163" s="534"/>
      <c r="E1163" s="534"/>
      <c r="F1163" s="534"/>
    </row>
    <row r="1164" spans="1:6" s="684" customFormat="1">
      <c r="A1164" s="839"/>
      <c r="B1164" s="534"/>
      <c r="C1164" s="534"/>
      <c r="D1164" s="534"/>
      <c r="E1164" s="534"/>
      <c r="F1164" s="534"/>
    </row>
    <row r="1165" spans="1:6" s="684" customFormat="1">
      <c r="A1165" s="839"/>
      <c r="B1165" s="534"/>
      <c r="C1165" s="534"/>
      <c r="D1165" s="534"/>
      <c r="E1165" s="534"/>
      <c r="F1165" s="534"/>
    </row>
    <row r="1166" spans="1:6" s="684" customFormat="1">
      <c r="A1166" s="839"/>
      <c r="B1166" s="534"/>
      <c r="C1166" s="534"/>
      <c r="D1166" s="534"/>
      <c r="E1166" s="534"/>
      <c r="F1166" s="534"/>
    </row>
    <row r="1167" spans="1:6" s="684" customFormat="1">
      <c r="A1167" s="839"/>
      <c r="B1167" s="534"/>
      <c r="C1167" s="534"/>
      <c r="D1167" s="534"/>
      <c r="E1167" s="534"/>
      <c r="F1167" s="534"/>
    </row>
    <row r="1168" spans="1:6" s="684" customFormat="1">
      <c r="A1168" s="839"/>
      <c r="B1168" s="534"/>
      <c r="C1168" s="534"/>
      <c r="D1168" s="534"/>
      <c r="E1168" s="534"/>
      <c r="F1168" s="534"/>
    </row>
    <row r="1169" spans="1:6" s="684" customFormat="1">
      <c r="A1169" s="839"/>
      <c r="B1169" s="534"/>
      <c r="C1169" s="534"/>
      <c r="D1169" s="534"/>
      <c r="E1169" s="534"/>
      <c r="F1169" s="534"/>
    </row>
    <row r="1170" spans="1:6" s="684" customFormat="1">
      <c r="A1170" s="839"/>
      <c r="B1170" s="534"/>
      <c r="C1170" s="534"/>
      <c r="D1170" s="534"/>
      <c r="E1170" s="534"/>
      <c r="F1170" s="534"/>
    </row>
    <row r="1171" spans="1:6" s="684" customFormat="1">
      <c r="A1171" s="839"/>
      <c r="B1171" s="534"/>
      <c r="C1171" s="534"/>
      <c r="D1171" s="534"/>
      <c r="E1171" s="534"/>
      <c r="F1171" s="534"/>
    </row>
    <row r="1172" spans="1:6" s="684" customFormat="1">
      <c r="A1172" s="839"/>
      <c r="B1172" s="534"/>
      <c r="C1172" s="534"/>
      <c r="D1172" s="534"/>
      <c r="E1172" s="534"/>
      <c r="F1172" s="534"/>
    </row>
    <row r="1173" spans="1:6" s="684" customFormat="1">
      <c r="A1173" s="839"/>
      <c r="B1173" s="534"/>
      <c r="C1173" s="534"/>
      <c r="D1173" s="534"/>
      <c r="E1173" s="534"/>
      <c r="F1173" s="534"/>
    </row>
    <row r="1174" spans="1:6" s="684" customFormat="1">
      <c r="A1174" s="888"/>
      <c r="B1174" s="534"/>
      <c r="C1174" s="534"/>
      <c r="D1174" s="534"/>
      <c r="E1174" s="534"/>
      <c r="F1174" s="534"/>
    </row>
    <row r="1175" spans="1:6" s="890" customFormat="1">
      <c r="A1175" s="889"/>
      <c r="B1175" s="447"/>
      <c r="C1175" s="447"/>
      <c r="D1175" s="447"/>
      <c r="E1175" s="447"/>
      <c r="F1175" s="447"/>
    </row>
  </sheetData>
  <sheetProtection formatCells="0" formatColumns="0" formatRows="0"/>
  <mergeCells count="1">
    <mergeCell ref="A1:F1"/>
  </mergeCells>
  <pageMargins left="0.51181102362204722" right="0.31496062992125984" top="0.35433070866141736" bottom="0.35433070866141736" header="0.19685039370078741" footer="0.19685039370078741"/>
  <pageSetup paperSize="9" scale="72" orientation="portrait" r:id="rId1"/>
  <headerFooter>
    <oddHeader>&amp;R&amp;"Arial,Italic"&amp;8CONSTRUCTION OF PUBLIC EMPLOYMENT CENTRE</oddHeader>
    <oddFooter>&amp;L&amp;"Arial,Italic"&amp;8PEC&amp;R&amp;P</oddFooter>
  </headerFooter>
  <rowBreaks count="17" manualBreakCount="17">
    <brk id="19" max="16383" man="1"/>
    <brk id="47" max="16383" man="1"/>
    <brk id="110" max="16383" man="1"/>
    <brk id="136" max="16383" man="1"/>
    <brk id="169" max="16383" man="1"/>
    <brk id="197" max="16383" man="1"/>
    <brk id="221" max="16383" man="1"/>
    <brk id="250" max="16383" man="1"/>
    <brk id="274" max="16383" man="1"/>
    <brk id="305" max="16383" man="1"/>
    <brk id="334" max="16383" man="1"/>
    <brk id="373" max="16383" man="1"/>
    <brk id="399" max="16383" man="1"/>
    <brk id="422" max="16383" man="1"/>
    <brk id="458" max="16383" man="1"/>
    <brk id="492" max="16383" man="1"/>
    <brk id="50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5"/>
  </sheetPr>
  <dimension ref="A1:H159"/>
  <sheetViews>
    <sheetView view="pageBreakPreview" topLeftCell="A148" zoomScale="81" zoomScaleNormal="87" zoomScaleSheetLayoutView="81" workbookViewId="0">
      <selection activeCell="D1" sqref="D1:D1048576"/>
    </sheetView>
  </sheetViews>
  <sheetFormatPr defaultColWidth="9.109375" defaultRowHeight="13.8"/>
  <cols>
    <col min="1" max="1" width="6.44140625" style="108" customWidth="1"/>
    <col min="2" max="2" width="60.6640625" style="37" bestFit="1" customWidth="1"/>
    <col min="3" max="3" width="11.5546875" style="109" customWidth="1"/>
    <col min="4" max="4" width="5.5546875" style="109" customWidth="1"/>
    <col min="5" max="5" width="10" style="37" customWidth="1"/>
    <col min="6" max="6" width="14.6640625" style="110" customWidth="1"/>
    <col min="7" max="7" width="9.33203125" style="37" bestFit="1" customWidth="1"/>
    <col min="8" max="8" width="10.5546875" style="37" bestFit="1" customWidth="1"/>
    <col min="9" max="9" width="11.5546875" style="37" bestFit="1" customWidth="1"/>
    <col min="10" max="16384" width="9.109375" style="37"/>
  </cols>
  <sheetData>
    <row r="1" spans="1:6" ht="21" customHeight="1">
      <c r="A1" s="967" t="s">
        <v>158</v>
      </c>
      <c r="B1" s="968"/>
    </row>
    <row r="2" spans="1:6">
      <c r="A2" s="77" t="s">
        <v>71</v>
      </c>
      <c r="B2" s="77" t="s">
        <v>0</v>
      </c>
      <c r="C2" s="77" t="s">
        <v>2</v>
      </c>
      <c r="D2" s="77" t="s">
        <v>1</v>
      </c>
      <c r="E2" s="78" t="s">
        <v>3</v>
      </c>
      <c r="F2" s="78" t="s">
        <v>4</v>
      </c>
    </row>
    <row r="3" spans="1:6">
      <c r="A3" s="79"/>
      <c r="B3" s="80"/>
      <c r="C3" s="81"/>
      <c r="D3" s="81"/>
      <c r="E3" s="82"/>
      <c r="F3" s="82"/>
    </row>
    <row r="4" spans="1:6" ht="12" customHeight="1">
      <c r="A4" s="79"/>
      <c r="B4" s="81"/>
      <c r="C4" s="81"/>
      <c r="D4" s="81"/>
      <c r="E4" s="82"/>
      <c r="F4" s="84"/>
    </row>
    <row r="5" spans="1:6">
      <c r="A5" s="79"/>
      <c r="B5" s="526" t="s">
        <v>791</v>
      </c>
      <c r="C5" s="85"/>
      <c r="D5" s="86"/>
      <c r="E5" s="87"/>
      <c r="F5" s="84"/>
    </row>
    <row r="6" spans="1:6" ht="13.5" customHeight="1">
      <c r="A6" s="79"/>
      <c r="B6" s="88"/>
      <c r="C6" s="85"/>
      <c r="D6" s="86"/>
      <c r="E6" s="87"/>
      <c r="F6" s="84"/>
    </row>
    <row r="7" spans="1:6">
      <c r="A7" s="79"/>
      <c r="B7" s="89" t="s">
        <v>14</v>
      </c>
      <c r="C7" s="81"/>
      <c r="D7" s="81"/>
      <c r="E7" s="87"/>
      <c r="F7" s="84"/>
    </row>
    <row r="8" spans="1:6" ht="12.75" customHeight="1">
      <c r="A8" s="79"/>
      <c r="B8" s="82"/>
      <c r="C8" s="81"/>
      <c r="D8" s="81"/>
      <c r="E8" s="82"/>
      <c r="F8" s="84"/>
    </row>
    <row r="9" spans="1:6" ht="16.2">
      <c r="A9" s="626" t="s">
        <v>5</v>
      </c>
      <c r="B9" s="90" t="s">
        <v>151</v>
      </c>
      <c r="C9" s="81">
        <v>300</v>
      </c>
      <c r="D9" s="81" t="s">
        <v>174</v>
      </c>
      <c r="E9" s="91"/>
      <c r="F9" s="84">
        <f>C9*E9</f>
        <v>0</v>
      </c>
    </row>
    <row r="10" spans="1:6">
      <c r="A10" s="626"/>
      <c r="B10" s="90"/>
      <c r="C10" s="81"/>
      <c r="D10" s="81"/>
      <c r="E10" s="91"/>
      <c r="F10" s="84"/>
    </row>
    <row r="11" spans="1:6">
      <c r="A11" s="626"/>
      <c r="B11" s="90" t="s">
        <v>222</v>
      </c>
      <c r="C11" s="81"/>
      <c r="D11" s="81"/>
      <c r="E11" s="91"/>
      <c r="F11" s="84"/>
    </row>
    <row r="12" spans="1:6">
      <c r="A12" s="626"/>
      <c r="B12" s="82"/>
      <c r="C12" s="81"/>
      <c r="D12" s="81"/>
      <c r="E12" s="84"/>
      <c r="F12" s="84"/>
    </row>
    <row r="13" spans="1:6" ht="18" customHeight="1">
      <c r="A13" s="626"/>
      <c r="B13" s="89" t="s">
        <v>15</v>
      </c>
      <c r="C13" s="85"/>
      <c r="D13" s="86"/>
      <c r="E13" s="84"/>
      <c r="F13" s="84"/>
    </row>
    <row r="14" spans="1:6" ht="8.4" customHeight="1">
      <c r="A14" s="626"/>
      <c r="B14" s="89"/>
      <c r="C14" s="85"/>
      <c r="D14" s="86"/>
      <c r="E14" s="84"/>
      <c r="F14" s="84"/>
    </row>
    <row r="15" spans="1:6" ht="16.2">
      <c r="A15" s="626" t="s">
        <v>7</v>
      </c>
      <c r="B15" s="82" t="s">
        <v>143</v>
      </c>
      <c r="C15" s="85">
        <v>45</v>
      </c>
      <c r="D15" s="81" t="s">
        <v>174</v>
      </c>
      <c r="E15" s="92"/>
      <c r="F15" s="84">
        <f t="shared" ref="F15" si="0">C15*E15</f>
        <v>0</v>
      </c>
    </row>
    <row r="16" spans="1:6" ht="8.4" customHeight="1">
      <c r="A16" s="626"/>
      <c r="B16" s="89"/>
      <c r="C16" s="85"/>
      <c r="D16" s="86"/>
      <c r="E16" s="84"/>
      <c r="F16" s="84"/>
    </row>
    <row r="17" spans="1:6" ht="16.2">
      <c r="A17" s="626" t="s">
        <v>8</v>
      </c>
      <c r="B17" s="90" t="s">
        <v>16</v>
      </c>
      <c r="C17" s="81">
        <v>7</v>
      </c>
      <c r="D17" s="81" t="s">
        <v>175</v>
      </c>
      <c r="E17" s="91"/>
      <c r="F17" s="84">
        <f>C17*E17</f>
        <v>0</v>
      </c>
    </row>
    <row r="18" spans="1:6" ht="8.4" customHeight="1">
      <c r="A18" s="626"/>
      <c r="B18" s="90"/>
      <c r="C18" s="81"/>
      <c r="D18" s="81"/>
      <c r="E18" s="91"/>
      <c r="F18" s="84"/>
    </row>
    <row r="19" spans="1:6" ht="27.6">
      <c r="A19" s="626" t="s">
        <v>9</v>
      </c>
      <c r="B19" s="90" t="s">
        <v>17</v>
      </c>
      <c r="C19" s="81">
        <v>120</v>
      </c>
      <c r="D19" s="81" t="s">
        <v>175</v>
      </c>
      <c r="E19" s="91"/>
      <c r="F19" s="84">
        <f t="shared" ref="F19" si="1">C19*E19</f>
        <v>0</v>
      </c>
    </row>
    <row r="20" spans="1:6" ht="8.4" customHeight="1">
      <c r="A20" s="626"/>
      <c r="B20" s="90"/>
      <c r="C20" s="81"/>
      <c r="D20" s="81"/>
      <c r="E20" s="91"/>
      <c r="F20" s="84"/>
    </row>
    <row r="21" spans="1:6" ht="18" customHeight="1">
      <c r="A21" s="626"/>
      <c r="B21" s="93" t="s">
        <v>144</v>
      </c>
      <c r="C21" s="81"/>
      <c r="D21" s="81"/>
      <c r="E21" s="91"/>
      <c r="F21" s="84"/>
    </row>
    <row r="22" spans="1:6" ht="9" customHeight="1">
      <c r="A22" s="626"/>
      <c r="B22" s="82"/>
      <c r="C22" s="85"/>
      <c r="D22" s="81"/>
      <c r="E22" s="94"/>
      <c r="F22" s="84"/>
    </row>
    <row r="23" spans="1:6" ht="16.2">
      <c r="A23" s="626" t="s">
        <v>10</v>
      </c>
      <c r="B23" s="90" t="s">
        <v>18</v>
      </c>
      <c r="C23" s="81">
        <v>40</v>
      </c>
      <c r="D23" s="81" t="s">
        <v>175</v>
      </c>
      <c r="E23" s="91"/>
      <c r="F23" s="84">
        <f>C23*E23</f>
        <v>0</v>
      </c>
    </row>
    <row r="24" spans="1:6" ht="9" customHeight="1">
      <c r="A24" s="626"/>
      <c r="B24" s="82"/>
      <c r="C24" s="85"/>
      <c r="D24" s="81"/>
      <c r="E24" s="95"/>
      <c r="F24" s="84"/>
    </row>
    <row r="25" spans="1:6" ht="17.25" customHeight="1">
      <c r="A25" s="626"/>
      <c r="B25" s="93" t="s">
        <v>19</v>
      </c>
      <c r="C25" s="85"/>
      <c r="D25" s="81"/>
      <c r="E25" s="94"/>
      <c r="F25" s="84"/>
    </row>
    <row r="26" spans="1:6" ht="9" customHeight="1">
      <c r="A26" s="626"/>
      <c r="B26" s="82"/>
      <c r="C26" s="81"/>
      <c r="D26" s="81"/>
      <c r="E26" s="94"/>
      <c r="F26" s="84"/>
    </row>
    <row r="27" spans="1:6" s="800" customFormat="1" ht="27.6">
      <c r="A27" s="796" t="s">
        <v>11</v>
      </c>
      <c r="B27" s="797" t="s">
        <v>20</v>
      </c>
      <c r="C27" s="796">
        <v>60</v>
      </c>
      <c r="D27" s="796" t="s">
        <v>566</v>
      </c>
      <c r="E27" s="798"/>
      <c r="F27" s="799">
        <f>C27*E27</f>
        <v>0</v>
      </c>
    </row>
    <row r="28" spans="1:6" s="800" customFormat="1" ht="9" customHeight="1">
      <c r="A28" s="796"/>
      <c r="B28" s="801"/>
      <c r="C28" s="796"/>
      <c r="D28" s="796"/>
      <c r="E28" s="799"/>
      <c r="F28" s="799"/>
    </row>
    <row r="29" spans="1:6" s="800" customFormat="1">
      <c r="A29" s="796" t="s">
        <v>12</v>
      </c>
      <c r="B29" s="801" t="s">
        <v>22</v>
      </c>
      <c r="C29" s="796">
        <v>121</v>
      </c>
      <c r="D29" s="796" t="s">
        <v>566</v>
      </c>
      <c r="E29" s="798"/>
      <c r="F29" s="799">
        <f>C29*E29</f>
        <v>0</v>
      </c>
    </row>
    <row r="30" spans="1:6" s="800" customFormat="1" ht="9" customHeight="1">
      <c r="A30" s="796"/>
      <c r="B30" s="801"/>
      <c r="C30" s="796"/>
      <c r="D30" s="796"/>
      <c r="E30" s="802"/>
      <c r="F30" s="799"/>
    </row>
    <row r="31" spans="1:6" s="800" customFormat="1">
      <c r="A31" s="796"/>
      <c r="B31" s="801" t="s">
        <v>23</v>
      </c>
      <c r="C31" s="803"/>
      <c r="D31" s="796"/>
      <c r="E31" s="799"/>
      <c r="F31" s="799"/>
    </row>
    <row r="32" spans="1:6" s="800" customFormat="1" ht="9" customHeight="1">
      <c r="A32" s="796"/>
      <c r="B32" s="801"/>
      <c r="C32" s="796"/>
      <c r="D32" s="796"/>
      <c r="E32" s="802"/>
      <c r="F32" s="799"/>
    </row>
    <row r="33" spans="1:6" s="800" customFormat="1">
      <c r="A33" s="796" t="s">
        <v>21</v>
      </c>
      <c r="B33" s="801" t="s">
        <v>25</v>
      </c>
      <c r="C33" s="796">
        <v>230</v>
      </c>
      <c r="D33" s="796" t="s">
        <v>26</v>
      </c>
      <c r="E33" s="798"/>
      <c r="F33" s="799">
        <f>C33*E33</f>
        <v>0</v>
      </c>
    </row>
    <row r="34" spans="1:6" s="800" customFormat="1" ht="9" customHeight="1">
      <c r="A34" s="796"/>
      <c r="B34" s="801"/>
      <c r="C34" s="803"/>
      <c r="D34" s="796"/>
      <c r="E34" s="802"/>
      <c r="F34" s="799">
        <f t="shared" ref="F34:F38" si="2">C34*E34</f>
        <v>0</v>
      </c>
    </row>
    <row r="35" spans="1:6" s="800" customFormat="1">
      <c r="A35" s="804"/>
      <c r="B35" s="804" t="s">
        <v>135</v>
      </c>
      <c r="C35" s="900"/>
      <c r="D35" s="899"/>
      <c r="E35" s="805"/>
      <c r="F35" s="799">
        <f t="shared" si="2"/>
        <v>0</v>
      </c>
    </row>
    <row r="36" spans="1:6" s="800" customFormat="1" ht="9" customHeight="1">
      <c r="A36" s="804"/>
      <c r="B36" s="804"/>
      <c r="C36" s="900"/>
      <c r="D36" s="901"/>
      <c r="E36" s="805"/>
      <c r="F36" s="799">
        <f t="shared" si="2"/>
        <v>0</v>
      </c>
    </row>
    <row r="37" spans="1:6" s="800" customFormat="1">
      <c r="A37" s="796" t="s">
        <v>24</v>
      </c>
      <c r="B37" s="797" t="s">
        <v>136</v>
      </c>
      <c r="C37" s="806">
        <v>60</v>
      </c>
      <c r="D37" s="807" t="s">
        <v>797</v>
      </c>
      <c r="E37" s="808"/>
      <c r="F37" s="799">
        <f t="shared" si="2"/>
        <v>0</v>
      </c>
    </row>
    <row r="38" spans="1:6" s="800" customFormat="1" ht="9" customHeight="1">
      <c r="A38" s="804"/>
      <c r="B38" s="809"/>
      <c r="C38" s="900"/>
      <c r="D38" s="899"/>
      <c r="E38" s="804"/>
      <c r="F38" s="799">
        <f t="shared" si="2"/>
        <v>0</v>
      </c>
    </row>
    <row r="39" spans="1:6" ht="9.6" customHeight="1">
      <c r="A39" s="626"/>
      <c r="B39" s="82"/>
      <c r="C39" s="81"/>
      <c r="D39" s="81"/>
      <c r="E39" s="91"/>
      <c r="F39" s="84"/>
    </row>
    <row r="40" spans="1:6" ht="9.6" customHeight="1">
      <c r="A40" s="626"/>
      <c r="B40" s="82"/>
      <c r="C40" s="81"/>
      <c r="D40" s="81"/>
      <c r="E40" s="91"/>
      <c r="F40" s="133"/>
    </row>
    <row r="41" spans="1:6" ht="21" customHeight="1" thickBot="1">
      <c r="A41" s="626"/>
      <c r="B41" s="121" t="s">
        <v>177</v>
      </c>
      <c r="C41" s="138"/>
      <c r="D41" s="138"/>
      <c r="E41" s="121" t="s">
        <v>178</v>
      </c>
      <c r="F41" s="134">
        <f>SUM(F9:F39)</f>
        <v>0</v>
      </c>
    </row>
    <row r="42" spans="1:6" ht="21" customHeight="1" thickTop="1">
      <c r="A42" s="627"/>
      <c r="B42" s="131"/>
      <c r="C42" s="136"/>
      <c r="D42" s="136"/>
      <c r="E42" s="131"/>
      <c r="F42" s="132"/>
    </row>
    <row r="43" spans="1:6" ht="25.2" customHeight="1">
      <c r="A43" s="74" t="s">
        <v>71</v>
      </c>
      <c r="B43" s="77" t="s">
        <v>0</v>
      </c>
      <c r="C43" s="77"/>
      <c r="D43" s="77" t="s">
        <v>1</v>
      </c>
      <c r="E43" s="78" t="s">
        <v>3</v>
      </c>
      <c r="F43" s="78" t="s">
        <v>4</v>
      </c>
    </row>
    <row r="44" spans="1:6">
      <c r="A44" s="626"/>
      <c r="B44" s="79"/>
      <c r="C44" s="79"/>
      <c r="D44" s="79"/>
      <c r="E44" s="97"/>
      <c r="F44" s="97"/>
    </row>
    <row r="45" spans="1:6">
      <c r="A45" s="626"/>
      <c r="B45" s="99" t="s">
        <v>28</v>
      </c>
      <c r="C45" s="81"/>
      <c r="D45" s="81"/>
      <c r="E45" s="82"/>
      <c r="F45" s="84"/>
    </row>
    <row r="46" spans="1:6">
      <c r="A46" s="626"/>
      <c r="B46" s="99"/>
      <c r="C46" s="81"/>
      <c r="D46" s="81"/>
      <c r="E46" s="82"/>
      <c r="F46" s="84"/>
    </row>
    <row r="47" spans="1:6">
      <c r="A47" s="631"/>
      <c r="B47" s="100" t="s">
        <v>29</v>
      </c>
      <c r="C47" s="85"/>
      <c r="D47" s="81"/>
      <c r="E47" s="82"/>
      <c r="F47" s="84"/>
    </row>
    <row r="48" spans="1:6">
      <c r="A48" s="631"/>
      <c r="B48" s="100"/>
      <c r="C48" s="85"/>
      <c r="D48" s="81"/>
      <c r="E48" s="82"/>
      <c r="F48" s="84"/>
    </row>
    <row r="49" spans="1:7">
      <c r="A49" s="626"/>
      <c r="B49" s="101" t="s">
        <v>30</v>
      </c>
      <c r="C49" s="85"/>
      <c r="D49" s="81"/>
      <c r="E49" s="82"/>
      <c r="F49" s="84"/>
    </row>
    <row r="50" spans="1:7">
      <c r="A50" s="626"/>
      <c r="B50" s="101" t="s">
        <v>31</v>
      </c>
      <c r="C50" s="85"/>
      <c r="D50" s="81"/>
      <c r="E50" s="82"/>
      <c r="F50" s="84"/>
    </row>
    <row r="51" spans="1:7" ht="9.6" customHeight="1">
      <c r="A51" s="626"/>
      <c r="B51" s="101"/>
      <c r="C51" s="85"/>
      <c r="D51" s="81"/>
      <c r="E51" s="82"/>
      <c r="F51" s="84"/>
    </row>
    <row r="52" spans="1:7" ht="16.2">
      <c r="A52" s="626" t="s">
        <v>5</v>
      </c>
      <c r="B52" s="82" t="s">
        <v>32</v>
      </c>
      <c r="C52" s="81">
        <v>4</v>
      </c>
      <c r="D52" s="81" t="s">
        <v>175</v>
      </c>
      <c r="E52" s="91"/>
      <c r="F52" s="84">
        <f>C52*E52</f>
        <v>0</v>
      </c>
    </row>
    <row r="53" spans="1:7" ht="9.6" customHeight="1">
      <c r="A53" s="626"/>
      <c r="B53" s="82"/>
      <c r="C53" s="85"/>
      <c r="D53" s="81"/>
      <c r="E53" s="91"/>
      <c r="F53" s="84"/>
    </row>
    <row r="54" spans="1:7" ht="16.2">
      <c r="A54" s="626" t="s">
        <v>7</v>
      </c>
      <c r="B54" s="82" t="s">
        <v>119</v>
      </c>
      <c r="C54" s="81">
        <v>12</v>
      </c>
      <c r="D54" s="81" t="s">
        <v>175</v>
      </c>
      <c r="E54" s="91"/>
      <c r="F54" s="84">
        <f>C54*E54</f>
        <v>0</v>
      </c>
    </row>
    <row r="55" spans="1:7" ht="9.6" customHeight="1">
      <c r="A55" s="626"/>
      <c r="B55" s="82"/>
      <c r="C55" s="81"/>
      <c r="D55" s="81"/>
      <c r="E55" s="91"/>
      <c r="F55" s="84">
        <f t="shared" ref="F55:F56" si="3">C55*E55</f>
        <v>0</v>
      </c>
    </row>
    <row r="56" spans="1:7" ht="15.75" customHeight="1">
      <c r="A56" s="626" t="s">
        <v>8</v>
      </c>
      <c r="B56" s="82" t="s">
        <v>798</v>
      </c>
      <c r="C56" s="81">
        <v>26</v>
      </c>
      <c r="D56" s="81" t="s">
        <v>175</v>
      </c>
      <c r="E56" s="91"/>
      <c r="F56" s="84">
        <f t="shared" si="3"/>
        <v>0</v>
      </c>
      <c r="G56" s="660"/>
    </row>
    <row r="57" spans="1:7" ht="9.6" customHeight="1">
      <c r="A57" s="626"/>
      <c r="B57" s="82"/>
      <c r="C57" s="81"/>
      <c r="D57" s="81"/>
      <c r="E57" s="91"/>
      <c r="F57" s="84"/>
    </row>
    <row r="58" spans="1:7" s="680" customFormat="1" ht="16.2">
      <c r="A58" s="677" t="s">
        <v>9</v>
      </c>
      <c r="B58" s="115" t="s">
        <v>173</v>
      </c>
      <c r="C58" s="81">
        <v>7</v>
      </c>
      <c r="D58" s="81" t="s">
        <v>175</v>
      </c>
      <c r="E58" s="678"/>
      <c r="F58" s="679">
        <f t="shared" ref="F58" si="4">C58*E58</f>
        <v>0</v>
      </c>
      <c r="G58" s="674"/>
    </row>
    <row r="59" spans="1:7" ht="9.6" customHeight="1">
      <c r="A59" s="626"/>
      <c r="B59" s="82"/>
      <c r="C59" s="81"/>
      <c r="D59" s="81"/>
      <c r="E59" s="91"/>
      <c r="F59" s="84"/>
    </row>
    <row r="60" spans="1:7">
      <c r="A60" s="626"/>
      <c r="B60" s="102" t="s">
        <v>33</v>
      </c>
      <c r="C60" s="85"/>
      <c r="D60" s="81"/>
      <c r="E60" s="84"/>
      <c r="F60" s="84"/>
    </row>
    <row r="61" spans="1:7" ht="22.5" customHeight="1">
      <c r="A61" s="626"/>
      <c r="B61" s="102" t="s">
        <v>34</v>
      </c>
      <c r="C61" s="85"/>
      <c r="D61" s="81"/>
      <c r="E61" s="84"/>
      <c r="F61" s="84"/>
    </row>
    <row r="62" spans="1:7" ht="9.6" customHeight="1">
      <c r="A62" s="626"/>
      <c r="B62" s="102"/>
      <c r="C62" s="85"/>
      <c r="D62" s="81"/>
      <c r="E62" s="84"/>
      <c r="F62" s="84"/>
    </row>
    <row r="63" spans="1:7" s="660" customFormat="1">
      <c r="A63" s="796" t="s">
        <v>10</v>
      </c>
      <c r="B63" s="801" t="s">
        <v>35</v>
      </c>
      <c r="C63" s="796">
        <v>7</v>
      </c>
      <c r="D63" s="796" t="s">
        <v>566</v>
      </c>
      <c r="E63" s="798"/>
      <c r="F63" s="799">
        <f>C63*E63</f>
        <v>0</v>
      </c>
    </row>
    <row r="64" spans="1:7" ht="9.6" customHeight="1">
      <c r="A64" s="632"/>
      <c r="B64" s="635"/>
      <c r="C64" s="633"/>
      <c r="D64" s="81"/>
      <c r="E64" s="91"/>
      <c r="F64" s="84">
        <f t="shared" ref="F64:F69" si="5">C64*E64</f>
        <v>0</v>
      </c>
    </row>
    <row r="65" spans="1:7" s="660" customFormat="1" ht="16.2">
      <c r="A65" s="626" t="s">
        <v>11</v>
      </c>
      <c r="B65" s="82" t="s">
        <v>120</v>
      </c>
      <c r="C65" s="81">
        <v>2</v>
      </c>
      <c r="D65" s="81" t="s">
        <v>175</v>
      </c>
      <c r="E65" s="91"/>
      <c r="F65" s="84">
        <f t="shared" si="5"/>
        <v>0</v>
      </c>
    </row>
    <row r="66" spans="1:7" ht="9.6" customHeight="1">
      <c r="A66" s="626"/>
      <c r="B66" s="82"/>
      <c r="C66" s="81"/>
      <c r="D66" s="81"/>
      <c r="E66" s="91"/>
      <c r="F66" s="84"/>
    </row>
    <row r="67" spans="1:7">
      <c r="A67" s="626"/>
      <c r="B67" s="101" t="s">
        <v>38</v>
      </c>
      <c r="C67" s="85"/>
      <c r="D67" s="81"/>
      <c r="E67" s="84"/>
      <c r="F67" s="84"/>
    </row>
    <row r="68" spans="1:7" ht="9.6" customHeight="1">
      <c r="A68" s="626"/>
      <c r="B68" s="101"/>
      <c r="C68" s="85"/>
      <c r="D68" s="81"/>
      <c r="E68" s="84"/>
      <c r="F68" s="84"/>
    </row>
    <row r="69" spans="1:7" ht="15" customHeight="1">
      <c r="A69" s="626" t="s">
        <v>12</v>
      </c>
      <c r="B69" s="115" t="s">
        <v>824</v>
      </c>
      <c r="C69" s="558">
        <v>34</v>
      </c>
      <c r="D69" s="81" t="s">
        <v>26</v>
      </c>
      <c r="E69" s="91"/>
      <c r="F69" s="84">
        <f t="shared" si="5"/>
        <v>0</v>
      </c>
    </row>
    <row r="70" spans="1:7" ht="14.25" customHeight="1">
      <c r="A70" s="626"/>
      <c r="B70" s="101"/>
      <c r="C70" s="85"/>
      <c r="D70" s="81"/>
      <c r="E70" s="84"/>
      <c r="F70" s="84"/>
    </row>
    <row r="71" spans="1:7">
      <c r="A71" s="626" t="s">
        <v>21</v>
      </c>
      <c r="B71" s="82" t="s">
        <v>96</v>
      </c>
      <c r="C71" s="81">
        <v>14</v>
      </c>
      <c r="D71" s="81" t="s">
        <v>26</v>
      </c>
      <c r="E71" s="91"/>
      <c r="F71" s="84">
        <f>C71*E71</f>
        <v>0</v>
      </c>
    </row>
    <row r="72" spans="1:7" ht="9.6" customHeight="1">
      <c r="A72" s="626"/>
      <c r="B72" s="82"/>
      <c r="C72" s="81"/>
      <c r="D72" s="81"/>
      <c r="E72" s="82"/>
      <c r="F72" s="84"/>
    </row>
    <row r="73" spans="1:7">
      <c r="A73" s="626" t="s">
        <v>212</v>
      </c>
      <c r="B73" s="82" t="s">
        <v>39</v>
      </c>
      <c r="C73" s="81">
        <v>14</v>
      </c>
      <c r="D73" s="81" t="s">
        <v>26</v>
      </c>
      <c r="E73" s="91"/>
      <c r="F73" s="84">
        <f>C73*E73</f>
        <v>0</v>
      </c>
      <c r="G73" s="660"/>
    </row>
    <row r="74" spans="1:7" ht="9.6" customHeight="1">
      <c r="A74" s="626"/>
      <c r="B74" s="82"/>
      <c r="C74" s="81"/>
      <c r="D74" s="81"/>
      <c r="E74" s="91"/>
      <c r="F74" s="84"/>
    </row>
    <row r="75" spans="1:7" ht="34.5" customHeight="1">
      <c r="A75" s="626"/>
      <c r="B75" s="93" t="s">
        <v>40</v>
      </c>
      <c r="C75" s="85"/>
      <c r="D75" s="81"/>
      <c r="E75" s="82"/>
      <c r="F75" s="84"/>
    </row>
    <row r="76" spans="1:7" ht="23.25" customHeight="1">
      <c r="A76" s="626"/>
      <c r="B76" s="101" t="s">
        <v>176</v>
      </c>
      <c r="C76" s="85"/>
      <c r="D76" s="81"/>
      <c r="E76" s="82"/>
      <c r="F76" s="84"/>
    </row>
    <row r="77" spans="1:7" ht="10.95" customHeight="1">
      <c r="A77" s="626"/>
      <c r="B77" s="101"/>
      <c r="C77" s="85"/>
      <c r="D77" s="81"/>
      <c r="E77" s="82"/>
      <c r="F77" s="84"/>
    </row>
    <row r="78" spans="1:7">
      <c r="A78" s="626" t="s">
        <v>24</v>
      </c>
      <c r="B78" s="82" t="s">
        <v>99</v>
      </c>
      <c r="C78" s="558">
        <v>1540</v>
      </c>
      <c r="D78" s="81" t="s">
        <v>41</v>
      </c>
      <c r="E78" s="91"/>
      <c r="F78" s="84">
        <f>C78*E78</f>
        <v>0</v>
      </c>
      <c r="G78" s="660"/>
    </row>
    <row r="79" spans="1:7" ht="10.95" customHeight="1">
      <c r="A79" s="626"/>
      <c r="B79" s="104"/>
      <c r="C79" s="559"/>
      <c r="D79" s="81"/>
      <c r="E79" s="82"/>
      <c r="F79" s="84"/>
    </row>
    <row r="80" spans="1:7">
      <c r="A80" s="626" t="s">
        <v>27</v>
      </c>
      <c r="B80" s="90" t="s">
        <v>145</v>
      </c>
      <c r="C80" s="558">
        <v>678.92</v>
      </c>
      <c r="D80" s="81" t="s">
        <v>41</v>
      </c>
      <c r="E80" s="91"/>
      <c r="F80" s="84">
        <f t="shared" ref="F80" si="6">C80*E80</f>
        <v>0</v>
      </c>
    </row>
    <row r="81" spans="1:7" ht="10.95" customHeight="1">
      <c r="A81" s="626"/>
      <c r="B81" s="90"/>
      <c r="C81" s="558"/>
      <c r="D81" s="81"/>
      <c r="E81" s="91"/>
      <c r="F81" s="84"/>
    </row>
    <row r="82" spans="1:7">
      <c r="A82" s="626" t="s">
        <v>77</v>
      </c>
      <c r="B82" s="90" t="s">
        <v>792</v>
      </c>
      <c r="C82" s="558">
        <v>258.39</v>
      </c>
      <c r="D82" s="81" t="s">
        <v>41</v>
      </c>
      <c r="E82" s="91"/>
      <c r="F82" s="84">
        <f t="shared" ref="F82" si="7">C82*E82</f>
        <v>0</v>
      </c>
    </row>
    <row r="83" spans="1:7">
      <c r="A83" s="825"/>
      <c r="B83" s="90"/>
      <c r="C83" s="558"/>
      <c r="E83" s="91"/>
      <c r="F83" s="84"/>
    </row>
    <row r="84" spans="1:7" ht="15">
      <c r="A84" s="825" t="s">
        <v>78</v>
      </c>
      <c r="B84" s="43" t="s">
        <v>105</v>
      </c>
      <c r="C84" s="828">
        <v>1075.44</v>
      </c>
      <c r="D84" s="21" t="s">
        <v>41</v>
      </c>
      <c r="E84" s="44"/>
      <c r="F84" s="84"/>
    </row>
    <row r="85" spans="1:7">
      <c r="A85" s="626"/>
      <c r="B85" s="90"/>
      <c r="C85" s="827"/>
      <c r="D85" s="81"/>
      <c r="E85" s="105"/>
      <c r="F85" s="84"/>
    </row>
    <row r="86" spans="1:7">
      <c r="A86" s="626"/>
      <c r="B86" s="90"/>
      <c r="C86" s="98"/>
      <c r="D86" s="81"/>
      <c r="E86" s="105"/>
      <c r="F86" s="84"/>
    </row>
    <row r="87" spans="1:7" ht="55.2">
      <c r="A87" s="626" t="s">
        <v>85</v>
      </c>
      <c r="B87" s="508" t="s">
        <v>759</v>
      </c>
      <c r="C87" s="98">
        <v>196</v>
      </c>
      <c r="D87" s="81" t="s">
        <v>26</v>
      </c>
      <c r="E87" s="105"/>
      <c r="F87" s="84">
        <f t="shared" ref="F87" si="8">C87*E87</f>
        <v>0</v>
      </c>
    </row>
    <row r="88" spans="1:7">
      <c r="A88" s="626"/>
      <c r="B88" s="90"/>
      <c r="C88" s="103"/>
      <c r="D88" s="81"/>
      <c r="E88" s="105"/>
      <c r="F88" s="84"/>
    </row>
    <row r="89" spans="1:7">
      <c r="A89" s="626"/>
      <c r="B89" s="90"/>
      <c r="C89" s="103"/>
      <c r="D89" s="81"/>
      <c r="E89" s="105"/>
      <c r="F89" s="84"/>
    </row>
    <row r="90" spans="1:7" ht="10.95" customHeight="1">
      <c r="A90" s="626"/>
      <c r="B90" s="90"/>
      <c r="C90" s="103"/>
      <c r="D90" s="81"/>
      <c r="E90" s="105"/>
      <c r="F90" s="84"/>
      <c r="G90" s="130"/>
    </row>
    <row r="91" spans="1:7" ht="10.95" customHeight="1">
      <c r="A91" s="626"/>
      <c r="B91" s="90"/>
      <c r="C91" s="103"/>
      <c r="D91" s="81"/>
      <c r="E91" s="105"/>
      <c r="F91" s="133"/>
      <c r="G91" s="130"/>
    </row>
    <row r="92" spans="1:7" ht="20.25" customHeight="1" thickBot="1">
      <c r="A92" s="626"/>
      <c r="B92" s="90"/>
      <c r="C92" s="138"/>
      <c r="D92" s="138"/>
      <c r="E92" s="139" t="s">
        <v>178</v>
      </c>
      <c r="F92" s="134">
        <f>SUM(F45:F90)</f>
        <v>0</v>
      </c>
    </row>
    <row r="93" spans="1:7" ht="20.25" customHeight="1" thickTop="1">
      <c r="A93" s="626"/>
      <c r="B93" s="121" t="s">
        <v>177</v>
      </c>
      <c r="C93" s="135"/>
      <c r="D93" s="136"/>
      <c r="E93" s="137"/>
      <c r="F93" s="132"/>
    </row>
    <row r="94" spans="1:7" ht="26.4" customHeight="1">
      <c r="A94" s="627"/>
      <c r="B94" s="131"/>
      <c r="C94" s="106" t="s">
        <v>2</v>
      </c>
      <c r="D94" s="77" t="s">
        <v>1</v>
      </c>
      <c r="E94" s="78" t="s">
        <v>3</v>
      </c>
      <c r="F94" s="78" t="s">
        <v>4</v>
      </c>
    </row>
    <row r="95" spans="1:7">
      <c r="A95" s="74" t="s">
        <v>71</v>
      </c>
      <c r="B95" s="77" t="s">
        <v>0</v>
      </c>
      <c r="C95" s="81"/>
      <c r="D95" s="81"/>
      <c r="E95" s="98"/>
      <c r="F95" s="98"/>
    </row>
    <row r="96" spans="1:7">
      <c r="A96" s="626"/>
      <c r="B96" s="90"/>
      <c r="C96" s="85"/>
      <c r="D96" s="86"/>
      <c r="E96" s="82"/>
      <c r="F96" s="84"/>
    </row>
    <row r="97" spans="1:8">
      <c r="A97" s="631"/>
      <c r="B97" s="140" t="s">
        <v>43</v>
      </c>
      <c r="C97" s="85"/>
      <c r="D97" s="86"/>
      <c r="E97" s="82"/>
      <c r="F97" s="84"/>
    </row>
    <row r="98" spans="1:8">
      <c r="A98" s="631"/>
      <c r="B98" s="79"/>
      <c r="C98" s="85"/>
      <c r="D98" s="81"/>
      <c r="F98" s="84"/>
    </row>
    <row r="99" spans="1:8" ht="9.6" customHeight="1">
      <c r="A99" s="628"/>
      <c r="B99" s="100" t="s">
        <v>44</v>
      </c>
      <c r="C99" s="85"/>
      <c r="D99" s="81"/>
      <c r="F99" s="84"/>
    </row>
    <row r="100" spans="1:8">
      <c r="A100" s="628"/>
      <c r="B100" s="104"/>
      <c r="C100" s="85"/>
      <c r="D100" s="81"/>
      <c r="E100" s="82"/>
      <c r="F100" s="84"/>
    </row>
    <row r="101" spans="1:8" ht="14.4" customHeight="1">
      <c r="A101" s="628"/>
      <c r="B101" s="102" t="s">
        <v>45</v>
      </c>
      <c r="C101" s="85"/>
      <c r="D101" s="81"/>
      <c r="E101" s="82"/>
      <c r="F101" s="84"/>
    </row>
    <row r="102" spans="1:8" ht="9.6" customHeight="1">
      <c r="A102" s="628"/>
      <c r="B102" s="102" t="s">
        <v>46</v>
      </c>
      <c r="C102" s="85"/>
      <c r="D102" s="81"/>
      <c r="E102" s="82"/>
      <c r="F102" s="84"/>
    </row>
    <row r="103" spans="1:8">
      <c r="A103" s="628"/>
      <c r="B103" s="104"/>
      <c r="C103" s="81">
        <v>180</v>
      </c>
      <c r="D103" s="81" t="s">
        <v>26</v>
      </c>
      <c r="E103" s="82"/>
      <c r="F103" s="84">
        <f>C103*E105</f>
        <v>0</v>
      </c>
    </row>
    <row r="104" spans="1:8" ht="9.6" customHeight="1">
      <c r="A104" s="628" t="s">
        <v>5</v>
      </c>
      <c r="B104" s="104" t="s">
        <v>164</v>
      </c>
      <c r="C104" s="81"/>
      <c r="D104" s="81"/>
      <c r="E104" s="82"/>
      <c r="F104" s="84"/>
    </row>
    <row r="105" spans="1:8" ht="9.6" customHeight="1">
      <c r="A105" s="626"/>
      <c r="B105" s="82"/>
      <c r="C105" s="81"/>
      <c r="D105" s="81"/>
      <c r="E105" s="91"/>
      <c r="F105" s="84"/>
    </row>
    <row r="106" spans="1:8">
      <c r="A106" s="626"/>
      <c r="B106" s="645"/>
      <c r="C106" s="81"/>
      <c r="D106" s="81"/>
      <c r="E106" s="82"/>
      <c r="F106" s="84"/>
    </row>
    <row r="107" spans="1:8" ht="14.25" customHeight="1">
      <c r="A107" s="626"/>
      <c r="B107" s="67" t="s">
        <v>165</v>
      </c>
      <c r="C107" s="81"/>
      <c r="D107" s="81"/>
      <c r="E107" s="82"/>
      <c r="F107" s="84"/>
    </row>
    <row r="108" spans="1:8">
      <c r="A108" s="626"/>
      <c r="B108" s="68"/>
      <c r="C108" s="81">
        <v>45</v>
      </c>
      <c r="D108" s="81" t="s">
        <v>58</v>
      </c>
      <c r="E108" s="107"/>
      <c r="F108" s="84">
        <f>C108*E110</f>
        <v>0</v>
      </c>
      <c r="G108" s="557"/>
      <c r="H108" s="556"/>
    </row>
    <row r="109" spans="1:8" ht="41.4">
      <c r="A109" s="626" t="s">
        <v>7</v>
      </c>
      <c r="B109" s="69" t="s">
        <v>166</v>
      </c>
      <c r="C109" s="81"/>
      <c r="D109" s="81"/>
      <c r="E109" s="107"/>
      <c r="F109" s="107"/>
    </row>
    <row r="110" spans="1:8">
      <c r="A110" s="626"/>
      <c r="B110" s="82"/>
      <c r="C110" s="81"/>
      <c r="D110" s="81"/>
      <c r="E110" s="107"/>
      <c r="F110" s="84"/>
    </row>
    <row r="111" spans="1:8">
      <c r="A111" s="626"/>
      <c r="B111" s="70" t="s">
        <v>167</v>
      </c>
      <c r="C111" s="81"/>
      <c r="D111" s="81"/>
      <c r="E111" s="107"/>
      <c r="F111" s="84"/>
    </row>
    <row r="112" spans="1:8">
      <c r="A112" s="626"/>
      <c r="B112" s="71"/>
      <c r="C112" s="81"/>
      <c r="D112" s="81"/>
      <c r="E112" s="91"/>
      <c r="F112" s="84"/>
    </row>
    <row r="113" spans="1:7" ht="27.6">
      <c r="A113" s="626"/>
      <c r="B113" s="72" t="s">
        <v>168</v>
      </c>
      <c r="C113" s="81"/>
      <c r="D113" s="81"/>
      <c r="E113" s="91"/>
      <c r="F113" s="84"/>
    </row>
    <row r="114" spans="1:7">
      <c r="A114" s="626"/>
      <c r="B114" s="71"/>
      <c r="C114" s="81"/>
      <c r="D114" s="81"/>
      <c r="E114" s="91"/>
      <c r="F114" s="84"/>
    </row>
    <row r="115" spans="1:7">
      <c r="A115" s="626"/>
      <c r="B115" s="73" t="s">
        <v>169</v>
      </c>
      <c r="C115" s="81"/>
      <c r="D115" s="81"/>
      <c r="E115" s="91"/>
      <c r="F115" s="84"/>
    </row>
    <row r="116" spans="1:7">
      <c r="A116" s="626"/>
      <c r="B116" s="71"/>
    </row>
    <row r="117" spans="1:7">
      <c r="A117" s="626" t="s">
        <v>8</v>
      </c>
      <c r="B117" s="71" t="s">
        <v>170</v>
      </c>
      <c r="C117" s="81">
        <v>58</v>
      </c>
      <c r="D117" s="81" t="s">
        <v>26</v>
      </c>
      <c r="E117" s="91"/>
      <c r="F117" s="84">
        <f>C117*E117</f>
        <v>0</v>
      </c>
    </row>
    <row r="118" spans="1:7">
      <c r="A118" s="626"/>
      <c r="B118" s="71"/>
      <c r="C118" s="81"/>
      <c r="D118" s="81"/>
      <c r="E118" s="91"/>
      <c r="F118" s="84"/>
      <c r="G118" s="660"/>
    </row>
    <row r="119" spans="1:7">
      <c r="A119" s="626" t="s">
        <v>9</v>
      </c>
      <c r="B119" s="71" t="s">
        <v>171</v>
      </c>
      <c r="C119" s="81">
        <v>360</v>
      </c>
      <c r="D119" s="81" t="s">
        <v>26</v>
      </c>
      <c r="E119" s="91"/>
      <c r="F119" s="84">
        <f>C119*E119</f>
        <v>0</v>
      </c>
    </row>
    <row r="120" spans="1:7">
      <c r="A120" s="626"/>
      <c r="B120" s="71"/>
      <c r="C120" s="81"/>
      <c r="D120" s="81"/>
      <c r="E120" s="91"/>
      <c r="F120" s="84"/>
    </row>
    <row r="121" spans="1:7">
      <c r="A121" s="626" t="s">
        <v>10</v>
      </c>
      <c r="B121" s="71" t="s">
        <v>172</v>
      </c>
      <c r="C121" s="81">
        <v>34</v>
      </c>
      <c r="D121" s="81" t="s">
        <v>26</v>
      </c>
      <c r="E121" s="91"/>
      <c r="F121" s="84">
        <f>C121*E121</f>
        <v>0</v>
      </c>
    </row>
    <row r="122" spans="1:7">
      <c r="A122" s="626"/>
      <c r="B122" s="71"/>
      <c r="C122" s="81"/>
      <c r="D122" s="81"/>
      <c r="E122" s="91"/>
      <c r="F122" s="84"/>
      <c r="G122" s="660"/>
    </row>
    <row r="123" spans="1:7">
      <c r="A123" s="626" t="s">
        <v>11</v>
      </c>
      <c r="B123" s="71" t="s">
        <v>121</v>
      </c>
      <c r="C123" s="81">
        <v>14</v>
      </c>
      <c r="D123" s="81" t="s">
        <v>26</v>
      </c>
      <c r="E123" s="91"/>
      <c r="F123" s="84">
        <f>C123*E123</f>
        <v>0</v>
      </c>
    </row>
    <row r="124" spans="1:7" s="638" customFormat="1">
      <c r="A124" s="626"/>
      <c r="B124" s="71"/>
      <c r="C124" s="633"/>
      <c r="D124" s="633"/>
      <c r="E124" s="565"/>
      <c r="F124" s="634"/>
    </row>
    <row r="125" spans="1:7" s="638" customFormat="1">
      <c r="A125" s="632"/>
      <c r="B125" s="637"/>
      <c r="C125" s="633"/>
      <c r="D125" s="633"/>
      <c r="E125" s="565"/>
      <c r="F125" s="634">
        <f>C125*E125</f>
        <v>0</v>
      </c>
    </row>
    <row r="126" spans="1:7">
      <c r="A126" s="632"/>
      <c r="B126" s="636"/>
      <c r="C126" s="633"/>
      <c r="D126" s="633"/>
      <c r="E126" s="565"/>
      <c r="F126" s="634"/>
    </row>
    <row r="127" spans="1:7" s="111" customFormat="1" ht="21.6" customHeight="1">
      <c r="A127" s="632"/>
      <c r="B127" s="636"/>
      <c r="C127" s="558"/>
      <c r="D127" s="81"/>
      <c r="E127" s="113"/>
      <c r="F127" s="84"/>
    </row>
    <row r="128" spans="1:7" s="111" customFormat="1">
      <c r="A128" s="626"/>
      <c r="B128" s="124" t="s">
        <v>149</v>
      </c>
      <c r="C128" s="558"/>
      <c r="D128" s="81"/>
      <c r="E128" s="113"/>
      <c r="F128" s="84"/>
    </row>
    <row r="129" spans="1:6" s="111" customFormat="1">
      <c r="A129" s="626"/>
      <c r="B129" s="99"/>
      <c r="C129" s="558"/>
      <c r="D129" s="81"/>
      <c r="E129" s="91"/>
      <c r="F129" s="84"/>
    </row>
    <row r="130" spans="1:6" s="111" customFormat="1" ht="18.75" customHeight="1">
      <c r="A130" s="626"/>
      <c r="B130" s="101" t="s">
        <v>61</v>
      </c>
      <c r="C130" s="558"/>
      <c r="D130" s="81"/>
      <c r="E130" s="91"/>
      <c r="F130" s="84"/>
    </row>
    <row r="131" spans="1:6" s="111" customFormat="1" ht="9.6" customHeight="1">
      <c r="A131" s="626"/>
      <c r="B131" s="101" t="s">
        <v>62</v>
      </c>
      <c r="C131" s="558"/>
      <c r="D131" s="81"/>
      <c r="E131" s="91"/>
      <c r="F131" s="84"/>
    </row>
    <row r="132" spans="1:6" s="111" customFormat="1">
      <c r="A132" s="626"/>
      <c r="B132" s="82"/>
      <c r="C132" s="519"/>
      <c r="D132" s="96"/>
    </row>
    <row r="133" spans="1:6" ht="16.2">
      <c r="A133" s="626" t="s">
        <v>5</v>
      </c>
      <c r="B133" s="82" t="s">
        <v>63</v>
      </c>
      <c r="C133" s="558">
        <v>45</v>
      </c>
      <c r="D133" s="81" t="s">
        <v>174</v>
      </c>
      <c r="E133" s="91"/>
      <c r="F133" s="84">
        <f>C133*E133</f>
        <v>0</v>
      </c>
    </row>
    <row r="134" spans="1:6" s="111" customFormat="1" ht="18" customHeight="1">
      <c r="A134" s="626"/>
      <c r="B134" s="68"/>
      <c r="C134" s="81"/>
      <c r="D134" s="81"/>
      <c r="E134" s="91"/>
      <c r="F134" s="84"/>
    </row>
    <row r="135" spans="1:6" s="111" customFormat="1">
      <c r="A135" s="626"/>
      <c r="B135" s="114" t="s">
        <v>66</v>
      </c>
      <c r="C135" s="558"/>
      <c r="D135" s="81"/>
      <c r="E135" s="91"/>
      <c r="F135" s="84"/>
    </row>
    <row r="136" spans="1:6" s="111" customFormat="1" ht="18" customHeight="1">
      <c r="A136" s="626"/>
      <c r="B136" s="99"/>
      <c r="C136" s="558"/>
      <c r="D136" s="81"/>
      <c r="E136" s="91"/>
      <c r="F136" s="84"/>
    </row>
    <row r="137" spans="1:6" s="111" customFormat="1" ht="10.199999999999999" customHeight="1">
      <c r="A137" s="626"/>
      <c r="B137" s="114" t="s">
        <v>67</v>
      </c>
      <c r="C137" s="558"/>
      <c r="D137" s="81"/>
      <c r="E137" s="91"/>
      <c r="F137" s="84"/>
    </row>
    <row r="138" spans="1:6" s="111" customFormat="1" ht="38.25" customHeight="1">
      <c r="A138" s="626"/>
      <c r="B138" s="99"/>
      <c r="C138" s="558"/>
      <c r="D138" s="81"/>
      <c r="E138" s="91"/>
      <c r="F138" s="84"/>
    </row>
    <row r="139" spans="1:6" s="111" customFormat="1" ht="27" customHeight="1">
      <c r="A139" s="626"/>
      <c r="B139" s="119" t="s">
        <v>137</v>
      </c>
      <c r="C139" s="558"/>
      <c r="D139" s="81"/>
      <c r="E139" s="113"/>
      <c r="F139" s="107"/>
    </row>
    <row r="140" spans="1:6" s="111" customFormat="1">
      <c r="A140" s="626"/>
      <c r="B140" s="119"/>
      <c r="C140" s="558"/>
      <c r="D140" s="81"/>
      <c r="E140" s="113"/>
      <c r="F140" s="107"/>
    </row>
    <row r="141" spans="1:6">
      <c r="A141" s="626" t="s">
        <v>5</v>
      </c>
      <c r="B141" s="115" t="s">
        <v>109</v>
      </c>
      <c r="C141" s="558">
        <v>45</v>
      </c>
      <c r="D141" s="81" t="s">
        <v>26</v>
      </c>
      <c r="E141" s="91"/>
      <c r="F141" s="84">
        <f>C141*E141</f>
        <v>0</v>
      </c>
    </row>
    <row r="142" spans="1:6">
      <c r="A142" s="626"/>
      <c r="B142" s="68"/>
      <c r="C142" s="81"/>
      <c r="D142" s="81"/>
      <c r="E142" s="105"/>
      <c r="F142" s="133"/>
    </row>
    <row r="143" spans="1:6" ht="14.4" thickBot="1">
      <c r="A143" s="626"/>
      <c r="B143" s="68"/>
      <c r="C143" s="81"/>
      <c r="D143" s="81"/>
      <c r="E143" s="139" t="s">
        <v>178</v>
      </c>
      <c r="F143" s="134">
        <f>SUM(F98:F141)</f>
        <v>0</v>
      </c>
    </row>
    <row r="144" spans="1:6" ht="14.4" thickTop="1">
      <c r="A144" s="627"/>
      <c r="B144" s="141"/>
      <c r="C144" s="116"/>
      <c r="D144" s="116"/>
      <c r="E144" s="117"/>
      <c r="F144" s="118"/>
    </row>
    <row r="145" spans="1:6">
      <c r="A145" s="626"/>
      <c r="B145" s="68"/>
      <c r="C145" s="81"/>
      <c r="D145" s="81"/>
      <c r="E145" s="91"/>
      <c r="F145" s="84"/>
    </row>
    <row r="146" spans="1:6">
      <c r="A146" s="626"/>
      <c r="B146" s="142" t="s">
        <v>179</v>
      </c>
      <c r="C146" s="81"/>
      <c r="D146" s="81"/>
      <c r="E146" s="91"/>
      <c r="F146" s="84"/>
    </row>
    <row r="147" spans="1:6">
      <c r="A147" s="626"/>
      <c r="B147" s="68"/>
      <c r="C147" s="81"/>
      <c r="D147" s="81"/>
      <c r="E147" s="91"/>
      <c r="F147" s="84"/>
    </row>
    <row r="148" spans="1:6">
      <c r="A148" s="626"/>
      <c r="B148" s="143" t="s">
        <v>181</v>
      </c>
      <c r="C148" s="81"/>
      <c r="D148" s="81"/>
      <c r="E148" s="91"/>
      <c r="F148" s="84">
        <f>F41</f>
        <v>0</v>
      </c>
    </row>
    <row r="149" spans="1:6">
      <c r="A149" s="626"/>
      <c r="B149" s="68"/>
      <c r="C149" s="81"/>
      <c r="D149" s="81"/>
      <c r="E149" s="91"/>
      <c r="F149" s="84"/>
    </row>
    <row r="150" spans="1:6">
      <c r="A150" s="626"/>
      <c r="B150" s="143" t="s">
        <v>182</v>
      </c>
      <c r="C150" s="81"/>
      <c r="D150" s="81"/>
      <c r="E150" s="91"/>
      <c r="F150" s="84">
        <f>F92</f>
        <v>0</v>
      </c>
    </row>
    <row r="151" spans="1:6">
      <c r="A151" s="626"/>
      <c r="B151" s="68"/>
      <c r="C151" s="81"/>
      <c r="D151" s="81"/>
      <c r="E151" s="91"/>
      <c r="F151" s="84"/>
    </row>
    <row r="152" spans="1:6">
      <c r="A152" s="626"/>
      <c r="B152" s="143" t="s">
        <v>180</v>
      </c>
      <c r="C152" s="81"/>
      <c r="D152" s="81"/>
      <c r="E152" s="91"/>
      <c r="F152" s="84">
        <f>F143</f>
        <v>0</v>
      </c>
    </row>
    <row r="153" spans="1:6">
      <c r="A153" s="626"/>
      <c r="B153" s="68"/>
      <c r="C153" s="81"/>
      <c r="D153" s="81"/>
      <c r="E153" s="91"/>
      <c r="F153" s="84"/>
    </row>
    <row r="154" spans="1:6">
      <c r="A154" s="626"/>
      <c r="B154" s="68"/>
      <c r="C154" s="81"/>
      <c r="D154" s="81"/>
      <c r="E154" s="91"/>
      <c r="F154" s="84"/>
    </row>
    <row r="155" spans="1:6">
      <c r="A155" s="626"/>
      <c r="B155" s="90"/>
      <c r="C155" s="81"/>
      <c r="D155" s="81"/>
      <c r="E155" s="91"/>
      <c r="F155" s="84"/>
    </row>
    <row r="156" spans="1:6">
      <c r="A156" s="626"/>
      <c r="B156" s="145" t="s">
        <v>13</v>
      </c>
      <c r="C156" s="81"/>
      <c r="D156" s="81"/>
      <c r="E156" s="91"/>
      <c r="F156" s="84"/>
    </row>
    <row r="157" spans="1:6">
      <c r="A157" s="626"/>
      <c r="B157" s="146" t="s">
        <v>183</v>
      </c>
      <c r="C157" s="81"/>
      <c r="D157" s="81"/>
      <c r="E157" s="139" t="s">
        <v>178</v>
      </c>
      <c r="F157" s="132">
        <f>SUM(F147:F152)</f>
        <v>0</v>
      </c>
    </row>
    <row r="158" spans="1:6" ht="35.25" customHeight="1">
      <c r="A158" s="627"/>
      <c r="B158" s="131"/>
      <c r="C158" s="136"/>
      <c r="D158" s="136"/>
      <c r="E158" s="131"/>
      <c r="F158" s="132"/>
    </row>
    <row r="159" spans="1:6">
      <c r="B159" s="144"/>
    </row>
  </sheetData>
  <mergeCells count="1">
    <mergeCell ref="A1:B1"/>
  </mergeCells>
  <phoneticPr fontId="18" type="noConversion"/>
  <printOptions horizontalCentered="1"/>
  <pageMargins left="0.25" right="0.25" top="0.75" bottom="0.75" header="0.3" footer="0.3"/>
  <pageSetup scale="79" fitToWidth="2" fitToHeight="0" orientation="portrait" r:id="rId1"/>
  <headerFooter>
    <oddHeader>&amp;C&amp;"-,Bold"&amp;14&amp;K000000BILL OF QUANTITIES FOR  A  PROPOSED SCHOOL BUILDING
&amp;RSUBSTRUCTURE</oddHeader>
  </headerFooter>
  <rowBreaks count="2" manualBreakCount="2">
    <brk id="42" max="5" man="1"/>
    <brk id="9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sheetPr>
  <dimension ref="A1:G236"/>
  <sheetViews>
    <sheetView view="pageBreakPreview" topLeftCell="A222" zoomScale="90" zoomScaleNormal="91" zoomScaleSheetLayoutView="90" workbookViewId="0">
      <selection activeCell="C12" sqref="C12"/>
    </sheetView>
  </sheetViews>
  <sheetFormatPr defaultColWidth="8.88671875" defaultRowHeight="13.8"/>
  <cols>
    <col min="1" max="1" width="6.5546875" style="127" customWidth="1"/>
    <col min="2" max="2" width="65.6640625" style="111" bestFit="1" customWidth="1"/>
    <col min="3" max="3" width="12.6640625" style="904" bestFit="1" customWidth="1"/>
    <col min="4" max="4" width="7.44140625" style="519" bestFit="1" customWidth="1"/>
    <col min="5" max="5" width="10.5546875" style="128" bestFit="1" customWidth="1"/>
    <col min="6" max="6" width="13.44140625" style="111" bestFit="1" customWidth="1"/>
    <col min="7" max="16384" width="8.88671875" style="111"/>
  </cols>
  <sheetData>
    <row r="1" spans="1:7" ht="18" customHeight="1">
      <c r="A1" s="969" t="s">
        <v>161</v>
      </c>
      <c r="B1" s="970"/>
    </row>
    <row r="2" spans="1:7" ht="18.600000000000001" customHeight="1">
      <c r="A2" s="74" t="s">
        <v>71</v>
      </c>
      <c r="B2" s="74" t="s">
        <v>0</v>
      </c>
      <c r="C2" s="561" t="s">
        <v>2</v>
      </c>
      <c r="D2" s="74" t="s">
        <v>1</v>
      </c>
      <c r="E2" s="129" t="s">
        <v>3</v>
      </c>
      <c r="F2" s="75" t="s">
        <v>4</v>
      </c>
    </row>
    <row r="3" spans="1:7">
      <c r="A3" s="79"/>
      <c r="B3" s="80"/>
      <c r="C3" s="910"/>
      <c r="D3" s="925"/>
      <c r="E3" s="105"/>
      <c r="F3" s="84"/>
    </row>
    <row r="4" spans="1:7">
      <c r="A4" s="79"/>
      <c r="B4" s="124" t="s">
        <v>86</v>
      </c>
      <c r="C4" s="558"/>
      <c r="D4" s="81"/>
      <c r="E4" s="911"/>
      <c r="F4" s="84"/>
    </row>
    <row r="5" spans="1:7">
      <c r="A5" s="79"/>
      <c r="B5" s="112"/>
      <c r="C5" s="558"/>
      <c r="D5" s="81"/>
      <c r="E5" s="911"/>
      <c r="F5" s="84"/>
    </row>
    <row r="6" spans="1:7">
      <c r="A6" s="79"/>
      <c r="B6" s="101" t="s">
        <v>33</v>
      </c>
      <c r="C6" s="559"/>
      <c r="D6" s="81"/>
      <c r="E6" s="912"/>
      <c r="F6" s="84"/>
    </row>
    <row r="7" spans="1:7">
      <c r="A7" s="79"/>
      <c r="B7" s="101" t="s">
        <v>48</v>
      </c>
      <c r="C7" s="559"/>
      <c r="D7" s="81"/>
      <c r="E7" s="913"/>
      <c r="F7" s="84"/>
    </row>
    <row r="8" spans="1:7">
      <c r="A8" s="626"/>
      <c r="B8" s="101"/>
      <c r="C8" s="559"/>
      <c r="D8" s="81"/>
      <c r="E8" s="913"/>
      <c r="F8" s="84"/>
    </row>
    <row r="9" spans="1:7" s="666" customFormat="1" ht="16.2">
      <c r="A9" s="626" t="s">
        <v>5</v>
      </c>
      <c r="B9" s="82" t="s">
        <v>100</v>
      </c>
      <c r="C9" s="686">
        <v>10</v>
      </c>
      <c r="D9" s="81" t="s">
        <v>175</v>
      </c>
      <c r="E9" s="105"/>
      <c r="F9" s="84">
        <f>C9*E9</f>
        <v>0</v>
      </c>
      <c r="G9" s="653"/>
    </row>
    <row r="10" spans="1:7" ht="9.6" customHeight="1">
      <c r="A10" s="626"/>
      <c r="B10" s="82"/>
      <c r="C10" s="687"/>
      <c r="D10" s="81"/>
      <c r="E10" s="914"/>
      <c r="F10" s="84"/>
    </row>
    <row r="11" spans="1:7" s="666" customFormat="1" ht="16.2">
      <c r="A11" s="626" t="s">
        <v>7</v>
      </c>
      <c r="B11" s="82" t="s">
        <v>36</v>
      </c>
      <c r="C11" s="686">
        <v>5</v>
      </c>
      <c r="D11" s="81" t="s">
        <v>175</v>
      </c>
      <c r="E11" s="105"/>
      <c r="F11" s="84">
        <f>C11*E11</f>
        <v>0</v>
      </c>
      <c r="G11" s="653"/>
    </row>
    <row r="12" spans="1:7" ht="9.6" customHeight="1">
      <c r="A12" s="626"/>
      <c r="B12" s="647"/>
      <c r="C12" s="686"/>
      <c r="D12" s="81"/>
      <c r="E12" s="105"/>
      <c r="F12" s="84"/>
    </row>
    <row r="13" spans="1:7" ht="16.2">
      <c r="A13" s="646" t="s">
        <v>8</v>
      </c>
      <c r="B13" s="647" t="s">
        <v>790</v>
      </c>
      <c r="C13" s="686">
        <v>30</v>
      </c>
      <c r="D13" s="571" t="s">
        <v>789</v>
      </c>
      <c r="E13" s="915"/>
      <c r="F13" s="648">
        <f>C13*E13</f>
        <v>0</v>
      </c>
    </row>
    <row r="14" spans="1:7" ht="9.6" customHeight="1">
      <c r="A14" s="626"/>
      <c r="B14" s="82"/>
      <c r="C14" s="686"/>
      <c r="D14" s="81"/>
      <c r="E14" s="105"/>
      <c r="F14" s="84"/>
    </row>
    <row r="15" spans="1:7" s="666" customFormat="1" ht="16.2">
      <c r="A15" s="626" t="s">
        <v>9</v>
      </c>
      <c r="B15" s="681" t="s">
        <v>762</v>
      </c>
      <c r="C15" s="686">
        <v>2</v>
      </c>
      <c r="D15" s="81" t="s">
        <v>175</v>
      </c>
      <c r="E15" s="105"/>
      <c r="F15" s="84">
        <f>C15*E15</f>
        <v>0</v>
      </c>
      <c r="G15" s="653"/>
    </row>
    <row r="16" spans="1:7" ht="9.6" customHeight="1">
      <c r="A16" s="626"/>
      <c r="B16" s="82"/>
      <c r="C16" s="686"/>
      <c r="D16" s="81"/>
      <c r="E16" s="105"/>
      <c r="F16" s="84"/>
    </row>
    <row r="17" spans="1:7" ht="16.2">
      <c r="A17" s="626" t="s">
        <v>10</v>
      </c>
      <c r="B17" s="82" t="s">
        <v>101</v>
      </c>
      <c r="C17" s="686">
        <v>2</v>
      </c>
      <c r="D17" s="81" t="s">
        <v>175</v>
      </c>
      <c r="E17" s="105"/>
      <c r="F17" s="84">
        <f>C17*E17</f>
        <v>0</v>
      </c>
    </row>
    <row r="18" spans="1:7" ht="12.6" customHeight="1">
      <c r="A18" s="626"/>
      <c r="B18" s="82"/>
      <c r="C18" s="558"/>
      <c r="D18" s="81"/>
      <c r="E18" s="105"/>
      <c r="F18" s="84"/>
    </row>
    <row r="19" spans="1:7" ht="20.100000000000001" customHeight="1">
      <c r="A19" s="626"/>
      <c r="B19" s="114" t="s">
        <v>37</v>
      </c>
      <c r="C19" s="559"/>
      <c r="D19" s="81"/>
      <c r="E19" s="105"/>
      <c r="F19" s="84"/>
    </row>
    <row r="20" spans="1:7" ht="9.6" customHeight="1">
      <c r="A20" s="626"/>
      <c r="B20" s="114"/>
      <c r="C20" s="559"/>
      <c r="D20" s="81"/>
      <c r="E20" s="105"/>
      <c r="F20" s="84"/>
    </row>
    <row r="21" spans="1:7">
      <c r="A21" s="626" t="s">
        <v>11</v>
      </c>
      <c r="B21" s="115" t="s">
        <v>130</v>
      </c>
      <c r="C21" s="559"/>
      <c r="D21" s="81"/>
      <c r="E21" s="913"/>
      <c r="F21" s="84"/>
    </row>
    <row r="22" spans="1:7">
      <c r="A22" s="626"/>
      <c r="B22" s="115" t="s">
        <v>49</v>
      </c>
      <c r="C22" s="558">
        <v>34</v>
      </c>
      <c r="D22" s="81" t="s">
        <v>26</v>
      </c>
      <c r="E22" s="105"/>
      <c r="F22" s="84">
        <f>C22*E22</f>
        <v>0</v>
      </c>
    </row>
    <row r="23" spans="1:7" ht="9.6" customHeight="1">
      <c r="A23" s="626"/>
      <c r="B23" s="115"/>
      <c r="C23" s="559"/>
      <c r="D23" s="81"/>
      <c r="E23" s="105"/>
      <c r="F23" s="84"/>
    </row>
    <row r="24" spans="1:7">
      <c r="A24" s="626" t="s">
        <v>12</v>
      </c>
      <c r="B24" s="115" t="s">
        <v>131</v>
      </c>
      <c r="C24" s="558">
        <v>97</v>
      </c>
      <c r="D24" s="81" t="s">
        <v>26</v>
      </c>
      <c r="E24" s="105"/>
      <c r="F24" s="84">
        <f>C24*E24</f>
        <v>0</v>
      </c>
    </row>
    <row r="25" spans="1:7" ht="9.6" customHeight="1">
      <c r="A25" s="626"/>
      <c r="B25" s="115"/>
      <c r="C25" s="558"/>
      <c r="D25" s="81"/>
      <c r="E25" s="105"/>
      <c r="F25" s="84"/>
    </row>
    <row r="26" spans="1:7" s="653" customFormat="1" ht="42" customHeight="1">
      <c r="A26" s="626" t="s">
        <v>21</v>
      </c>
      <c r="B26" s="115" t="s">
        <v>102</v>
      </c>
      <c r="C26" s="558">
        <v>195</v>
      </c>
      <c r="D26" s="81" t="s">
        <v>26</v>
      </c>
      <c r="E26" s="105"/>
      <c r="F26" s="84">
        <f>C26*E26</f>
        <v>0</v>
      </c>
    </row>
    <row r="27" spans="1:7" ht="9.6" customHeight="1">
      <c r="A27" s="626"/>
      <c r="B27" s="115"/>
      <c r="C27" s="558"/>
      <c r="D27" s="81"/>
      <c r="E27" s="105"/>
      <c r="F27" s="84"/>
      <c r="G27" s="653"/>
    </row>
    <row r="28" spans="1:7" s="640" customFormat="1" ht="18" customHeight="1">
      <c r="A28" s="626" t="s">
        <v>24</v>
      </c>
      <c r="B28" s="115" t="s">
        <v>799</v>
      </c>
      <c r="C28" s="558">
        <v>2</v>
      </c>
      <c r="D28" s="81" t="s">
        <v>26</v>
      </c>
      <c r="E28" s="105"/>
      <c r="F28" s="84">
        <f>C28*E28</f>
        <v>0</v>
      </c>
      <c r="G28" s="653"/>
    </row>
    <row r="29" spans="1:7" s="640" customFormat="1" ht="9.6" customHeight="1">
      <c r="A29" s="626"/>
      <c r="B29" s="115"/>
      <c r="C29" s="558"/>
      <c r="D29" s="81"/>
      <c r="E29" s="105"/>
      <c r="F29" s="84"/>
      <c r="G29" s="653"/>
    </row>
    <row r="30" spans="1:7" s="640" customFormat="1">
      <c r="A30" s="626" t="s">
        <v>27</v>
      </c>
      <c r="B30" s="115" t="s">
        <v>110</v>
      </c>
      <c r="C30" s="558">
        <v>56</v>
      </c>
      <c r="D30" s="81" t="s">
        <v>54</v>
      </c>
      <c r="E30" s="105"/>
      <c r="F30" s="84">
        <f>C30*E30</f>
        <v>0</v>
      </c>
      <c r="G30" s="653"/>
    </row>
    <row r="31" spans="1:7" s="640" customFormat="1" ht="9.6" customHeight="1">
      <c r="A31" s="626"/>
      <c r="B31" s="115"/>
      <c r="C31" s="558"/>
      <c r="D31" s="81"/>
      <c r="E31" s="105"/>
      <c r="F31" s="84"/>
      <c r="G31" s="653"/>
    </row>
    <row r="32" spans="1:7" s="640" customFormat="1" hidden="1">
      <c r="A32" s="626" t="s">
        <v>77</v>
      </c>
      <c r="B32" s="115" t="s">
        <v>103</v>
      </c>
      <c r="C32" s="558"/>
      <c r="D32" s="81" t="s">
        <v>26</v>
      </c>
      <c r="E32" s="105"/>
      <c r="F32" s="84">
        <f>C32*E32</f>
        <v>0</v>
      </c>
      <c r="G32" s="653"/>
    </row>
    <row r="33" spans="1:7" s="640" customFormat="1" hidden="1">
      <c r="A33" s="626"/>
      <c r="B33" s="115"/>
      <c r="C33" s="558"/>
      <c r="D33" s="81"/>
      <c r="E33" s="105"/>
      <c r="F33" s="84"/>
      <c r="G33" s="653"/>
    </row>
    <row r="34" spans="1:7" s="640" customFormat="1">
      <c r="A34" s="626" t="s">
        <v>77</v>
      </c>
      <c r="B34" s="115" t="s">
        <v>104</v>
      </c>
      <c r="C34" s="558">
        <v>15</v>
      </c>
      <c r="D34" s="81" t="s">
        <v>26</v>
      </c>
      <c r="E34" s="105"/>
      <c r="F34" s="84">
        <f>C34*E34</f>
        <v>0</v>
      </c>
      <c r="G34" s="653"/>
    </row>
    <row r="35" spans="1:7" s="640" customFormat="1" ht="9.6" customHeight="1">
      <c r="A35" s="626"/>
      <c r="B35" s="115"/>
      <c r="C35" s="558"/>
      <c r="D35" s="81"/>
      <c r="E35" s="105"/>
      <c r="F35" s="84"/>
    </row>
    <row r="36" spans="1:7" s="640" customFormat="1">
      <c r="A36" s="626" t="s">
        <v>78</v>
      </c>
      <c r="B36" s="115" t="s">
        <v>146</v>
      </c>
      <c r="C36" s="558">
        <v>22</v>
      </c>
      <c r="D36" s="81" t="s">
        <v>54</v>
      </c>
      <c r="E36" s="105"/>
      <c r="F36" s="84">
        <f>C36*E36</f>
        <v>0</v>
      </c>
      <c r="G36" s="666"/>
    </row>
    <row r="37" spans="1:7" s="640" customFormat="1" ht="9.6" customHeight="1">
      <c r="A37" s="626"/>
      <c r="B37" s="115"/>
      <c r="C37" s="558"/>
      <c r="D37" s="81"/>
      <c r="E37" s="105"/>
      <c r="F37" s="84"/>
    </row>
    <row r="38" spans="1:7" s="640" customFormat="1">
      <c r="A38" s="626" t="s">
        <v>85</v>
      </c>
      <c r="B38" s="115" t="s">
        <v>147</v>
      </c>
      <c r="C38" s="558">
        <v>30</v>
      </c>
      <c r="D38" s="81" t="s">
        <v>54</v>
      </c>
      <c r="E38" s="105"/>
      <c r="F38" s="84">
        <f>C38*E38</f>
        <v>0</v>
      </c>
      <c r="G38" s="666"/>
    </row>
    <row r="39" spans="1:7" ht="10.95" customHeight="1">
      <c r="A39" s="626"/>
      <c r="B39" s="115"/>
      <c r="C39" s="558"/>
      <c r="D39" s="81"/>
      <c r="E39" s="105"/>
      <c r="F39" s="84"/>
    </row>
    <row r="40" spans="1:7">
      <c r="A40" s="626"/>
      <c r="B40" s="124" t="s">
        <v>40</v>
      </c>
      <c r="C40" s="559"/>
      <c r="D40" s="81"/>
      <c r="E40" s="105"/>
      <c r="F40" s="84"/>
    </row>
    <row r="41" spans="1:7" ht="21" customHeight="1">
      <c r="A41" s="626"/>
      <c r="B41" s="119" t="s">
        <v>132</v>
      </c>
      <c r="C41" s="559"/>
      <c r="D41" s="81"/>
      <c r="E41" s="105"/>
      <c r="F41" s="84"/>
    </row>
    <row r="42" spans="1:7" ht="10.199999999999999" customHeight="1">
      <c r="A42" s="626"/>
      <c r="B42" s="101"/>
      <c r="C42" s="559"/>
      <c r="D42" s="81"/>
      <c r="E42" s="913"/>
      <c r="F42" s="84"/>
    </row>
    <row r="43" spans="1:7" s="564" customFormat="1">
      <c r="A43" s="661" t="s">
        <v>79</v>
      </c>
      <c r="B43" s="90" t="s">
        <v>50</v>
      </c>
      <c r="C43" s="662">
        <v>1325.7</v>
      </c>
      <c r="D43" s="663" t="s">
        <v>41</v>
      </c>
      <c r="E43" s="916"/>
      <c r="F43" s="664">
        <f>C43*E43</f>
        <v>0</v>
      </c>
      <c r="G43" s="111"/>
    </row>
    <row r="44" spans="1:7" ht="10.199999999999999" customHeight="1">
      <c r="A44" s="626"/>
      <c r="B44" s="82"/>
      <c r="C44" s="558"/>
      <c r="D44" s="81"/>
      <c r="E44" s="105"/>
      <c r="F44" s="84"/>
    </row>
    <row r="45" spans="1:7">
      <c r="A45" s="626" t="s">
        <v>80</v>
      </c>
      <c r="B45" s="82" t="s">
        <v>105</v>
      </c>
      <c r="C45" s="558">
        <v>842.83</v>
      </c>
      <c r="D45" s="81" t="s">
        <v>41</v>
      </c>
      <c r="E45" s="105"/>
      <c r="F45" s="84">
        <f>C45*E45</f>
        <v>0</v>
      </c>
    </row>
    <row r="46" spans="1:7" ht="10.199999999999999" customHeight="1">
      <c r="A46" s="626"/>
      <c r="B46" s="104"/>
      <c r="C46" s="559"/>
      <c r="D46" s="81"/>
      <c r="E46" s="105"/>
      <c r="F46" s="84"/>
    </row>
    <row r="47" spans="1:7">
      <c r="A47" s="626" t="s">
        <v>81</v>
      </c>
      <c r="B47" s="82" t="s">
        <v>106</v>
      </c>
      <c r="C47" s="558">
        <v>2418.61</v>
      </c>
      <c r="D47" s="81" t="s">
        <v>41</v>
      </c>
      <c r="E47" s="105"/>
      <c r="F47" s="84">
        <f>C47*E47</f>
        <v>0</v>
      </c>
    </row>
    <row r="48" spans="1:7" ht="10.199999999999999" customHeight="1">
      <c r="A48" s="626"/>
      <c r="B48" s="120"/>
      <c r="C48" s="559"/>
      <c r="D48" s="81"/>
      <c r="E48" s="105"/>
      <c r="F48" s="84"/>
    </row>
    <row r="49" spans="1:7">
      <c r="A49" s="626" t="s">
        <v>82</v>
      </c>
      <c r="B49" s="82" t="s">
        <v>763</v>
      </c>
      <c r="C49" s="559">
        <v>320</v>
      </c>
      <c r="D49" s="81" t="s">
        <v>41</v>
      </c>
      <c r="E49" s="105"/>
      <c r="F49" s="84">
        <f>C49*E49</f>
        <v>0</v>
      </c>
    </row>
    <row r="50" spans="1:7" ht="10.199999999999999" customHeight="1">
      <c r="A50" s="626"/>
      <c r="B50" s="120"/>
      <c r="C50" s="559"/>
      <c r="D50" s="81"/>
      <c r="E50" s="105"/>
      <c r="F50" s="84"/>
    </row>
    <row r="51" spans="1:7">
      <c r="A51" s="626" t="s">
        <v>83</v>
      </c>
      <c r="B51" s="82" t="s">
        <v>760</v>
      </c>
      <c r="C51" s="558">
        <v>420</v>
      </c>
      <c r="D51" s="81" t="s">
        <v>41</v>
      </c>
      <c r="E51" s="105"/>
      <c r="F51" s="84">
        <f>C51*E51</f>
        <v>0</v>
      </c>
    </row>
    <row r="52" spans="1:7" ht="10.199999999999999" customHeight="1">
      <c r="A52" s="626"/>
      <c r="B52" s="82"/>
      <c r="C52" s="558"/>
      <c r="D52" s="81"/>
      <c r="E52" s="105"/>
      <c r="F52" s="84"/>
    </row>
    <row r="53" spans="1:7" s="653" customFormat="1" ht="13.2" customHeight="1">
      <c r="A53" s="649"/>
      <c r="B53" s="650" t="s">
        <v>107</v>
      </c>
      <c r="C53" s="651"/>
      <c r="D53" s="79"/>
      <c r="E53" s="917"/>
      <c r="F53" s="652"/>
      <c r="G53" s="111"/>
    </row>
    <row r="54" spans="1:7">
      <c r="A54" s="626" t="s">
        <v>84</v>
      </c>
      <c r="B54" s="82" t="s">
        <v>128</v>
      </c>
      <c r="C54" s="558">
        <v>400.37</v>
      </c>
      <c r="D54" s="81" t="s">
        <v>41</v>
      </c>
      <c r="E54" s="105"/>
      <c r="F54" s="84">
        <f>C54*E54</f>
        <v>0</v>
      </c>
    </row>
    <row r="55" spans="1:7" ht="10.199999999999999" customHeight="1">
      <c r="A55" s="626"/>
      <c r="B55" s="82"/>
      <c r="C55" s="558"/>
      <c r="D55" s="81"/>
      <c r="E55" s="105"/>
      <c r="F55" s="84"/>
    </row>
    <row r="56" spans="1:7">
      <c r="A56" s="626" t="s">
        <v>111</v>
      </c>
      <c r="B56" s="82" t="s">
        <v>129</v>
      </c>
      <c r="C56" s="558">
        <v>213.46</v>
      </c>
      <c r="D56" s="81" t="s">
        <v>41</v>
      </c>
      <c r="E56" s="105"/>
      <c r="F56" s="84">
        <f>C56*E56</f>
        <v>0</v>
      </c>
    </row>
    <row r="57" spans="1:7">
      <c r="A57" s="626"/>
      <c r="B57" s="82"/>
      <c r="C57" s="558"/>
      <c r="D57" s="81"/>
      <c r="E57" s="105"/>
      <c r="F57" s="84">
        <f t="shared" ref="F57:F58" si="0">C57*E57</f>
        <v>0</v>
      </c>
    </row>
    <row r="58" spans="1:7" ht="10.199999999999999" customHeight="1">
      <c r="A58" s="626" t="s">
        <v>740</v>
      </c>
      <c r="B58" s="82" t="s">
        <v>761</v>
      </c>
      <c r="C58" s="558">
        <v>10</v>
      </c>
      <c r="D58" s="81" t="s">
        <v>41</v>
      </c>
      <c r="E58" s="105"/>
      <c r="F58" s="84">
        <f t="shared" si="0"/>
        <v>0</v>
      </c>
    </row>
    <row r="59" spans="1:7" ht="10.199999999999999" customHeight="1">
      <c r="A59" s="626"/>
      <c r="B59" s="82"/>
      <c r="C59" s="558"/>
      <c r="D59" s="81"/>
      <c r="E59" s="105"/>
      <c r="F59" s="84"/>
    </row>
    <row r="60" spans="1:7" ht="15.75" customHeight="1">
      <c r="A60" s="626"/>
      <c r="B60" s="82"/>
      <c r="C60" s="826"/>
      <c r="D60" s="81"/>
      <c r="E60" s="105"/>
      <c r="F60" s="133"/>
    </row>
    <row r="61" spans="1:7" ht="17.399999999999999" customHeight="1" thickBot="1">
      <c r="A61" s="626"/>
      <c r="B61" s="121" t="s">
        <v>177</v>
      </c>
      <c r="C61" s="902"/>
      <c r="D61" s="138"/>
      <c r="E61" s="139"/>
      <c r="F61" s="134">
        <f>SUM(F9:F60)</f>
        <v>0</v>
      </c>
    </row>
    <row r="62" spans="1:7" ht="13.95" customHeight="1" thickTop="1">
      <c r="A62" s="627"/>
      <c r="B62" s="131"/>
      <c r="C62" s="903"/>
      <c r="D62" s="136"/>
      <c r="E62" s="137"/>
      <c r="F62" s="132"/>
    </row>
    <row r="63" spans="1:7" ht="21.6" customHeight="1">
      <c r="A63" s="626"/>
      <c r="B63" s="114" t="s">
        <v>42</v>
      </c>
      <c r="C63" s="558"/>
      <c r="D63" s="81"/>
      <c r="E63" s="105"/>
      <c r="F63" s="84"/>
    </row>
    <row r="64" spans="1:7" ht="12.6" customHeight="1">
      <c r="A64" s="626"/>
      <c r="B64" s="99"/>
      <c r="C64" s="558"/>
      <c r="D64" s="81"/>
      <c r="E64" s="105"/>
      <c r="F64" s="84"/>
    </row>
    <row r="65" spans="1:6" ht="16.95" customHeight="1">
      <c r="A65" s="628"/>
      <c r="B65" s="102" t="s">
        <v>51</v>
      </c>
      <c r="C65" s="559"/>
      <c r="D65" s="81"/>
      <c r="E65" s="105"/>
      <c r="F65" s="84"/>
    </row>
    <row r="66" spans="1:6" ht="21.75" customHeight="1">
      <c r="A66" s="628"/>
      <c r="B66" s="102" t="s">
        <v>52</v>
      </c>
      <c r="C66" s="559"/>
      <c r="D66" s="81"/>
      <c r="E66" s="105"/>
      <c r="F66" s="84"/>
    </row>
    <row r="67" spans="1:6" ht="12.6" customHeight="1">
      <c r="A67" s="628"/>
      <c r="B67" s="102"/>
      <c r="C67" s="559"/>
      <c r="D67" s="81"/>
      <c r="E67" s="105"/>
      <c r="F67" s="84"/>
    </row>
    <row r="68" spans="1:6" ht="16.2">
      <c r="A68" s="628" t="s">
        <v>5</v>
      </c>
      <c r="B68" s="104" t="s">
        <v>108</v>
      </c>
      <c r="C68" s="558">
        <v>400</v>
      </c>
      <c r="D68" s="81" t="s">
        <v>174</v>
      </c>
      <c r="E68" s="105"/>
      <c r="F68" s="84">
        <f>C68*E68</f>
        <v>0</v>
      </c>
    </row>
    <row r="69" spans="1:6" ht="10.199999999999999" customHeight="1">
      <c r="A69" s="628"/>
      <c r="B69" s="104"/>
      <c r="C69" s="558"/>
      <c r="D69" s="81"/>
      <c r="E69" s="105"/>
      <c r="F69" s="84"/>
    </row>
    <row r="70" spans="1:6">
      <c r="A70" s="628"/>
      <c r="B70" s="104"/>
      <c r="C70" s="558"/>
      <c r="D70" s="81"/>
      <c r="E70" s="105"/>
      <c r="F70" s="84"/>
    </row>
    <row r="71" spans="1:6" ht="14.4">
      <c r="A71" s="628"/>
      <c r="B71" s="150" t="s">
        <v>184</v>
      </c>
      <c r="C71" s="558"/>
      <c r="D71" s="81"/>
      <c r="E71" s="105"/>
      <c r="F71" s="84"/>
    </row>
    <row r="72" spans="1:6" ht="10.199999999999999" customHeight="1">
      <c r="A72" s="628"/>
      <c r="B72" s="151"/>
      <c r="C72" s="558"/>
      <c r="D72" s="81"/>
      <c r="E72" s="105"/>
      <c r="F72" s="84"/>
    </row>
    <row r="73" spans="1:6" ht="14.4">
      <c r="A73" s="628" t="s">
        <v>7</v>
      </c>
      <c r="B73" s="152" t="s">
        <v>185</v>
      </c>
      <c r="C73" s="558"/>
      <c r="D73" s="81"/>
      <c r="E73" s="105"/>
      <c r="F73" s="84"/>
    </row>
    <row r="74" spans="1:6" ht="14.4">
      <c r="A74" s="628"/>
      <c r="B74" s="152" t="s">
        <v>186</v>
      </c>
      <c r="C74" s="558"/>
      <c r="D74" s="81"/>
      <c r="E74" s="105"/>
      <c r="F74" s="84"/>
    </row>
    <row r="75" spans="1:6" ht="14.4">
      <c r="A75" s="628"/>
      <c r="B75" s="152" t="s">
        <v>187</v>
      </c>
      <c r="C75" s="558">
        <v>60</v>
      </c>
      <c r="D75" s="905" t="s">
        <v>69</v>
      </c>
      <c r="E75" s="105"/>
      <c r="F75" s="84">
        <f>C75*E75</f>
        <v>0</v>
      </c>
    </row>
    <row r="76" spans="1:6">
      <c r="A76" s="628"/>
      <c r="B76" s="104"/>
      <c r="C76" s="558"/>
      <c r="D76" s="81"/>
      <c r="E76" s="105"/>
      <c r="F76" s="84"/>
    </row>
    <row r="77" spans="1:6">
      <c r="A77" s="628"/>
      <c r="B77" s="104"/>
      <c r="C77" s="558"/>
      <c r="D77" s="81"/>
      <c r="E77" s="105"/>
      <c r="F77" s="84"/>
    </row>
    <row r="78" spans="1:6">
      <c r="A78" s="628"/>
      <c r="B78" s="104"/>
      <c r="C78" s="558"/>
      <c r="D78" s="81"/>
      <c r="E78" s="105"/>
      <c r="F78" s="84"/>
    </row>
    <row r="79" spans="1:6">
      <c r="A79" s="628"/>
      <c r="B79" s="104"/>
      <c r="C79" s="558"/>
      <c r="D79" s="81"/>
      <c r="E79" s="105"/>
      <c r="F79" s="84"/>
    </row>
    <row r="80" spans="1:6" ht="9.6" customHeight="1">
      <c r="A80" s="628"/>
      <c r="B80" s="104"/>
      <c r="C80" s="558"/>
      <c r="D80" s="81"/>
      <c r="E80" s="105"/>
      <c r="F80" s="84"/>
    </row>
    <row r="81" spans="1:6">
      <c r="A81" s="628"/>
      <c r="B81" s="104"/>
      <c r="C81" s="558"/>
      <c r="D81" s="81"/>
      <c r="E81" s="105"/>
      <c r="F81" s="133"/>
    </row>
    <row r="82" spans="1:6" ht="19.95" customHeight="1" thickBot="1">
      <c r="A82" s="626"/>
      <c r="B82" s="121" t="s">
        <v>177</v>
      </c>
      <c r="C82" s="902"/>
      <c r="D82" s="138"/>
      <c r="E82" s="139" t="s">
        <v>178</v>
      </c>
      <c r="F82" s="134">
        <f>SUM(F63:F81)</f>
        <v>0</v>
      </c>
    </row>
    <row r="83" spans="1:6" ht="24.75" customHeight="1" thickTop="1">
      <c r="A83" s="627"/>
      <c r="B83" s="153"/>
      <c r="C83" s="562"/>
      <c r="D83" s="116"/>
      <c r="E83" s="918"/>
      <c r="F83" s="154"/>
    </row>
    <row r="84" spans="1:6" ht="33.75" customHeight="1">
      <c r="A84" s="626"/>
      <c r="B84" s="124" t="s">
        <v>148</v>
      </c>
      <c r="C84" s="558"/>
      <c r="D84" s="81"/>
      <c r="E84" s="919"/>
      <c r="F84" s="98"/>
    </row>
    <row r="85" spans="1:6" ht="18.75" customHeight="1">
      <c r="A85" s="626"/>
      <c r="B85" s="101" t="s">
        <v>53</v>
      </c>
      <c r="C85" s="558"/>
      <c r="D85" s="81"/>
      <c r="E85" s="919"/>
      <c r="F85" s="98"/>
    </row>
    <row r="86" spans="1:6" ht="12" customHeight="1">
      <c r="A86" s="626"/>
      <c r="B86" s="90"/>
      <c r="C86" s="558"/>
      <c r="D86" s="81"/>
      <c r="E86" s="919"/>
      <c r="F86" s="98"/>
    </row>
    <row r="87" spans="1:6" ht="21.75" customHeight="1">
      <c r="A87" s="626" t="s">
        <v>5</v>
      </c>
      <c r="B87" s="82" t="s">
        <v>55</v>
      </c>
      <c r="C87" s="558">
        <v>200</v>
      </c>
      <c r="D87" s="81" t="s">
        <v>54</v>
      </c>
      <c r="E87" s="919"/>
      <c r="F87" s="98">
        <f>E87*C87</f>
        <v>0</v>
      </c>
    </row>
    <row r="88" spans="1:6" ht="21.75" customHeight="1">
      <c r="A88" s="626"/>
      <c r="B88" s="82"/>
      <c r="C88" s="558"/>
      <c r="D88" s="81"/>
      <c r="E88" s="919"/>
      <c r="F88" s="98"/>
    </row>
    <row r="89" spans="1:6" ht="27.6">
      <c r="A89" s="626" t="s">
        <v>7</v>
      </c>
      <c r="B89" s="90" t="s">
        <v>1123</v>
      </c>
      <c r="C89" s="558">
        <v>1</v>
      </c>
      <c r="D89" s="81" t="s">
        <v>1124</v>
      </c>
      <c r="E89" s="919"/>
      <c r="F89" s="98">
        <f>E89*C89</f>
        <v>0</v>
      </c>
    </row>
    <row r="90" spans="1:6" ht="16.95" customHeight="1">
      <c r="A90" s="626"/>
      <c r="B90" s="82"/>
      <c r="C90" s="558"/>
      <c r="D90" s="81"/>
      <c r="E90" s="919"/>
      <c r="F90" s="98"/>
    </row>
    <row r="91" spans="1:6" ht="16.95" customHeight="1">
      <c r="A91" s="626"/>
      <c r="B91" s="82"/>
      <c r="C91" s="558"/>
      <c r="D91" s="81"/>
      <c r="E91" s="919"/>
      <c r="F91" s="98"/>
    </row>
    <row r="92" spans="1:6" ht="16.95" customHeight="1">
      <c r="A92" s="626"/>
      <c r="B92" s="82"/>
      <c r="C92" s="558"/>
      <c r="D92" s="81"/>
      <c r="E92" s="919"/>
      <c r="F92" s="98"/>
    </row>
    <row r="93" spans="1:6" ht="16.95" customHeight="1">
      <c r="A93" s="626"/>
      <c r="B93" s="82"/>
      <c r="C93" s="558"/>
      <c r="D93" s="81"/>
      <c r="E93" s="919"/>
      <c r="F93" s="98"/>
    </row>
    <row r="94" spans="1:6" ht="16.95" customHeight="1">
      <c r="A94" s="626"/>
      <c r="B94" s="82"/>
      <c r="C94" s="558"/>
      <c r="D94" s="81"/>
      <c r="E94" s="919"/>
      <c r="F94" s="98"/>
    </row>
    <row r="95" spans="1:6" ht="16.95" customHeight="1">
      <c r="A95" s="626"/>
      <c r="B95" s="82"/>
      <c r="C95" s="558"/>
      <c r="D95" s="81"/>
      <c r="E95" s="919"/>
      <c r="F95" s="98"/>
    </row>
    <row r="96" spans="1:6" ht="16.95" customHeight="1">
      <c r="A96" s="626"/>
      <c r="B96" s="82"/>
      <c r="C96" s="558"/>
      <c r="D96" s="81"/>
      <c r="E96" s="919"/>
      <c r="F96" s="98"/>
    </row>
    <row r="97" spans="1:6" ht="16.95" customHeight="1">
      <c r="A97" s="626"/>
      <c r="B97" s="82"/>
      <c r="C97" s="558"/>
      <c r="D97" s="81"/>
      <c r="E97" s="919"/>
      <c r="F97" s="98"/>
    </row>
    <row r="98" spans="1:6" ht="16.95" customHeight="1">
      <c r="A98" s="626"/>
      <c r="B98" s="82"/>
      <c r="C98" s="558"/>
      <c r="D98" s="81"/>
      <c r="E98" s="919"/>
      <c r="F98" s="98"/>
    </row>
    <row r="99" spans="1:6" ht="16.95" customHeight="1">
      <c r="A99" s="626"/>
      <c r="B99" s="82"/>
      <c r="C99" s="558"/>
      <c r="D99" s="81"/>
      <c r="E99" s="919"/>
      <c r="F99" s="98"/>
    </row>
    <row r="100" spans="1:6" ht="16.95" customHeight="1">
      <c r="A100" s="626"/>
      <c r="B100" s="82"/>
      <c r="C100" s="558"/>
      <c r="D100" s="81"/>
      <c r="E100" s="919"/>
      <c r="F100" s="98"/>
    </row>
    <row r="101" spans="1:6" ht="16.95" customHeight="1">
      <c r="A101" s="626"/>
      <c r="B101" s="82"/>
      <c r="C101" s="558"/>
      <c r="D101" s="81"/>
      <c r="E101" s="919"/>
      <c r="F101" s="98"/>
    </row>
    <row r="102" spans="1:6" ht="16.95" customHeight="1">
      <c r="A102" s="626"/>
      <c r="B102" s="82"/>
      <c r="C102" s="558"/>
      <c r="D102" s="81"/>
      <c r="E102" s="919"/>
      <c r="F102" s="98"/>
    </row>
    <row r="103" spans="1:6" ht="10.95" customHeight="1">
      <c r="A103" s="626"/>
      <c r="B103" s="82"/>
      <c r="C103" s="558"/>
      <c r="D103" s="81"/>
      <c r="E103" s="919"/>
      <c r="F103" s="98"/>
    </row>
    <row r="104" spans="1:6" ht="10.95" customHeight="1">
      <c r="A104" s="626"/>
      <c r="B104" s="82"/>
      <c r="C104" s="558"/>
      <c r="D104" s="81"/>
      <c r="E104" s="919"/>
      <c r="F104" s="98"/>
    </row>
    <row r="105" spans="1:6" ht="15" customHeight="1">
      <c r="A105" s="626"/>
      <c r="B105" s="82"/>
      <c r="C105" s="558"/>
      <c r="D105" s="81"/>
      <c r="E105" s="919"/>
      <c r="F105" s="123"/>
    </row>
    <row r="106" spans="1:6" ht="18.600000000000001" customHeight="1" thickBot="1">
      <c r="A106" s="626"/>
      <c r="B106" s="121" t="s">
        <v>177</v>
      </c>
      <c r="C106" s="558"/>
      <c r="D106" s="81"/>
      <c r="E106" s="139" t="s">
        <v>178</v>
      </c>
      <c r="F106" s="156">
        <f>SUM(F87:F93)</f>
        <v>0</v>
      </c>
    </row>
    <row r="107" spans="1:6" ht="14.25" customHeight="1" thickTop="1">
      <c r="A107" s="626"/>
      <c r="B107" s="82"/>
      <c r="C107" s="558"/>
      <c r="D107" s="81"/>
      <c r="E107" s="919"/>
      <c r="F107" s="98"/>
    </row>
    <row r="108" spans="1:6" ht="19.5" customHeight="1">
      <c r="A108" s="626"/>
      <c r="B108" s="114" t="s">
        <v>57</v>
      </c>
      <c r="C108" s="558"/>
      <c r="D108" s="81"/>
      <c r="E108" s="105"/>
      <c r="F108" s="84"/>
    </row>
    <row r="109" spans="1:6" ht="12" customHeight="1">
      <c r="A109" s="626"/>
      <c r="B109" s="99"/>
      <c r="C109" s="558"/>
      <c r="D109" s="81"/>
      <c r="E109" s="105"/>
      <c r="F109" s="84"/>
    </row>
    <row r="110" spans="1:6" ht="18.75" customHeight="1">
      <c r="A110" s="626"/>
      <c r="B110" s="114" t="s">
        <v>751</v>
      </c>
      <c r="C110" s="558"/>
      <c r="D110" s="81"/>
      <c r="E110" s="105"/>
      <c r="F110" s="84"/>
    </row>
    <row r="111" spans="1:6" ht="12" customHeight="1">
      <c r="A111" s="626"/>
      <c r="B111" s="88"/>
      <c r="C111" s="558"/>
      <c r="D111" s="81"/>
      <c r="E111" s="906"/>
      <c r="F111" s="84"/>
    </row>
    <row r="112" spans="1:6" ht="69">
      <c r="A112" s="626" t="s">
        <v>5</v>
      </c>
      <c r="B112" s="533" t="s">
        <v>752</v>
      </c>
      <c r="C112" s="558">
        <v>3</v>
      </c>
      <c r="D112" s="81" t="s">
        <v>58</v>
      </c>
      <c r="E112" s="105"/>
      <c r="F112" s="84">
        <f>E112*C112</f>
        <v>0</v>
      </c>
    </row>
    <row r="113" spans="1:7" ht="7.95" customHeight="1">
      <c r="A113" s="626"/>
      <c r="B113" s="447"/>
      <c r="C113" s="558"/>
      <c r="D113" s="81"/>
      <c r="E113" s="906"/>
      <c r="F113" s="84"/>
    </row>
    <row r="114" spans="1:7" ht="15.9" customHeight="1">
      <c r="A114" s="626" t="s">
        <v>7</v>
      </c>
      <c r="B114" s="534" t="s">
        <v>753</v>
      </c>
      <c r="C114" s="558">
        <v>1</v>
      </c>
      <c r="D114" s="81" t="s">
        <v>58</v>
      </c>
      <c r="E114" s="105"/>
      <c r="F114" s="84">
        <f t="shared" ref="F114:F120" si="1">E114*C114</f>
        <v>0</v>
      </c>
    </row>
    <row r="115" spans="1:7" ht="10.95" customHeight="1">
      <c r="A115" s="626"/>
      <c r="B115" s="534"/>
      <c r="C115" s="558"/>
      <c r="D115" s="81"/>
      <c r="E115" s="105"/>
      <c r="F115" s="84"/>
    </row>
    <row r="116" spans="1:7">
      <c r="A116" s="626" t="s">
        <v>8</v>
      </c>
      <c r="B116" s="534" t="s">
        <v>754</v>
      </c>
      <c r="C116" s="558">
        <v>6</v>
      </c>
      <c r="D116" s="81" t="s">
        <v>58</v>
      </c>
      <c r="E116" s="105"/>
      <c r="F116" s="84">
        <f t="shared" si="1"/>
        <v>0</v>
      </c>
    </row>
    <row r="117" spans="1:7" ht="10.95" customHeight="1">
      <c r="A117" s="626"/>
      <c r="B117" s="534"/>
      <c r="C117" s="558"/>
      <c r="D117" s="81"/>
      <c r="E117" s="105"/>
      <c r="F117" s="84"/>
    </row>
    <row r="118" spans="1:7">
      <c r="A118" s="626" t="s">
        <v>9</v>
      </c>
      <c r="B118" s="534" t="s">
        <v>755</v>
      </c>
      <c r="C118" s="558">
        <v>1</v>
      </c>
      <c r="D118" s="81" t="s">
        <v>58</v>
      </c>
      <c r="E118" s="105"/>
      <c r="F118" s="84">
        <f t="shared" si="1"/>
        <v>0</v>
      </c>
    </row>
    <row r="119" spans="1:7" ht="10.95" customHeight="1">
      <c r="A119" s="626"/>
      <c r="B119" s="534"/>
      <c r="C119" s="558"/>
      <c r="D119" s="81"/>
      <c r="E119" s="105"/>
      <c r="F119" s="84"/>
    </row>
    <row r="120" spans="1:7">
      <c r="A120" s="626" t="s">
        <v>10</v>
      </c>
      <c r="B120" s="534" t="s">
        <v>756</v>
      </c>
      <c r="C120" s="558">
        <v>4</v>
      </c>
      <c r="D120" s="81" t="s">
        <v>58</v>
      </c>
      <c r="E120" s="105"/>
      <c r="F120" s="84">
        <f t="shared" si="1"/>
        <v>0</v>
      </c>
    </row>
    <row r="121" spans="1:7" ht="10.95" customHeight="1">
      <c r="A121" s="626"/>
      <c r="B121" s="534"/>
      <c r="C121" s="558"/>
      <c r="D121" s="81"/>
      <c r="E121" s="105"/>
      <c r="F121" s="84"/>
    </row>
    <row r="122" spans="1:7" s="666" customFormat="1">
      <c r="A122" s="626" t="s">
        <v>11</v>
      </c>
      <c r="B122" s="534" t="s">
        <v>801</v>
      </c>
      <c r="C122" s="558">
        <v>2</v>
      </c>
      <c r="D122" s="81" t="s">
        <v>58</v>
      </c>
      <c r="E122" s="105"/>
      <c r="F122" s="84">
        <f>E122*C122</f>
        <v>0</v>
      </c>
    </row>
    <row r="123" spans="1:7" ht="7.95" customHeight="1">
      <c r="A123" s="626"/>
      <c r="B123" s="534"/>
      <c r="C123" s="558"/>
      <c r="D123" s="81"/>
      <c r="E123" s="920"/>
      <c r="F123" s="84"/>
    </row>
    <row r="124" spans="1:7" ht="55.2">
      <c r="A124" s="626" t="s">
        <v>12</v>
      </c>
      <c r="B124" s="535" t="s">
        <v>1132</v>
      </c>
      <c r="C124" s="558">
        <v>1</v>
      </c>
      <c r="D124" s="81" t="s">
        <v>6</v>
      </c>
      <c r="E124" s="105"/>
      <c r="F124" s="84">
        <f t="shared" ref="F124" si="2">E124*C124</f>
        <v>0</v>
      </c>
    </row>
    <row r="125" spans="1:7" ht="7.95" customHeight="1">
      <c r="A125" s="626"/>
      <c r="B125" s="43"/>
      <c r="C125" s="558"/>
      <c r="D125" s="81"/>
      <c r="E125" s="105"/>
      <c r="F125" s="84"/>
    </row>
    <row r="126" spans="1:7" ht="41.4">
      <c r="A126" s="626" t="s">
        <v>21</v>
      </c>
      <c r="B126" s="537" t="s">
        <v>1133</v>
      </c>
      <c r="C126" s="558">
        <v>1</v>
      </c>
      <c r="D126" s="81" t="s">
        <v>6</v>
      </c>
      <c r="E126" s="914"/>
      <c r="F126" s="84">
        <f>E126*C126</f>
        <v>0</v>
      </c>
    </row>
    <row r="127" spans="1:7" ht="15">
      <c r="A127" s="626"/>
      <c r="B127" s="537"/>
      <c r="C127" s="558"/>
      <c r="D127" s="81"/>
      <c r="E127" s="914"/>
      <c r="F127" s="84"/>
      <c r="G127" s="41"/>
    </row>
    <row r="128" spans="1:7">
      <c r="A128" s="626"/>
      <c r="B128" s="537"/>
      <c r="C128" s="558"/>
      <c r="D128" s="81"/>
      <c r="E128" s="914"/>
      <c r="F128" s="84"/>
    </row>
    <row r="129" spans="1:7" ht="41.4">
      <c r="A129" s="626" t="s">
        <v>24</v>
      </c>
      <c r="B129" s="537" t="s">
        <v>1126</v>
      </c>
      <c r="C129" s="558">
        <v>1</v>
      </c>
      <c r="D129" s="81" t="s">
        <v>6</v>
      </c>
      <c r="E129" s="914"/>
      <c r="F129" s="84">
        <f>E129*C129</f>
        <v>0</v>
      </c>
      <c r="G129" s="41"/>
    </row>
    <row r="130" spans="1:7" ht="15">
      <c r="A130" s="626"/>
      <c r="B130" s="537"/>
      <c r="C130" s="558"/>
      <c r="D130" s="81"/>
      <c r="E130" s="105"/>
      <c r="F130" s="84"/>
      <c r="G130" s="41"/>
    </row>
    <row r="131" spans="1:7" ht="15.9" customHeight="1">
      <c r="A131" s="626"/>
      <c r="B131" s="90"/>
      <c r="C131" s="558"/>
      <c r="D131" s="81"/>
      <c r="E131" s="105"/>
      <c r="F131" s="133"/>
    </row>
    <row r="132" spans="1:7" ht="16.2" customHeight="1" thickBot="1">
      <c r="A132" s="626"/>
      <c r="B132" s="121" t="s">
        <v>177</v>
      </c>
      <c r="C132" s="558"/>
      <c r="D132" s="81"/>
      <c r="E132" s="139" t="s">
        <v>178</v>
      </c>
      <c r="F132" s="157">
        <f>SUM(F112:F129)</f>
        <v>0</v>
      </c>
    </row>
    <row r="133" spans="1:7" ht="16.5" customHeight="1" thickTop="1">
      <c r="A133" s="626"/>
      <c r="B133" s="82"/>
      <c r="C133" s="558"/>
      <c r="D133" s="81"/>
      <c r="E133" s="105"/>
      <c r="F133" s="84"/>
    </row>
    <row r="134" spans="1:7" ht="19.95" customHeight="1">
      <c r="A134" s="626"/>
      <c r="B134" s="114" t="s">
        <v>47</v>
      </c>
      <c r="C134" s="558"/>
      <c r="D134" s="81"/>
      <c r="E134" s="105"/>
      <c r="F134" s="84"/>
    </row>
    <row r="135" spans="1:7" ht="6.6" customHeight="1">
      <c r="A135" s="626"/>
      <c r="B135" s="79"/>
      <c r="C135" s="558"/>
      <c r="D135" s="81"/>
      <c r="E135" s="105"/>
      <c r="F135" s="84"/>
    </row>
    <row r="136" spans="1:7" ht="15" customHeight="1">
      <c r="A136" s="626"/>
      <c r="B136" s="114" t="s">
        <v>60</v>
      </c>
      <c r="C136" s="558"/>
      <c r="D136" s="81"/>
      <c r="E136" s="914"/>
      <c r="F136" s="84"/>
    </row>
    <row r="137" spans="1:7" ht="15" customHeight="1">
      <c r="A137" s="626"/>
      <c r="B137" s="114"/>
      <c r="C137" s="558"/>
      <c r="D137" s="81"/>
      <c r="E137" s="914"/>
      <c r="F137" s="84"/>
    </row>
    <row r="138" spans="1:7" s="666" customFormat="1" ht="110.4">
      <c r="A138" s="626" t="s">
        <v>5</v>
      </c>
      <c r="B138" s="907" t="s">
        <v>781</v>
      </c>
      <c r="C138" s="558">
        <v>240</v>
      </c>
      <c r="D138" s="81" t="s">
        <v>26</v>
      </c>
      <c r="E138" s="105"/>
      <c r="F138" s="45">
        <f t="shared" ref="F138" si="3">C138*E138</f>
        <v>0</v>
      </c>
    </row>
    <row r="139" spans="1:7" ht="13.5" customHeight="1">
      <c r="A139" s="626"/>
      <c r="B139" s="82"/>
      <c r="C139" s="558"/>
      <c r="D139" s="81"/>
      <c r="E139" s="914"/>
      <c r="F139" s="84"/>
    </row>
    <row r="140" spans="1:7" ht="21.6" customHeight="1">
      <c r="A140" s="626"/>
      <c r="B140" s="124" t="s">
        <v>149</v>
      </c>
      <c r="C140" s="558"/>
      <c r="D140" s="81"/>
      <c r="E140" s="914"/>
      <c r="F140" s="84"/>
    </row>
    <row r="141" spans="1:7" ht="9.6" customHeight="1">
      <c r="A141" s="626"/>
      <c r="B141" s="99"/>
      <c r="C141" s="558"/>
      <c r="D141" s="81"/>
      <c r="E141" s="914"/>
      <c r="F141" s="84"/>
    </row>
    <row r="142" spans="1:7">
      <c r="A142" s="626"/>
      <c r="B142" s="101" t="s">
        <v>61</v>
      </c>
      <c r="C142" s="558"/>
      <c r="D142" s="81"/>
      <c r="E142" s="105"/>
      <c r="F142" s="84"/>
    </row>
    <row r="143" spans="1:7" ht="18.75" customHeight="1">
      <c r="A143" s="626"/>
      <c r="B143" s="101" t="s">
        <v>62</v>
      </c>
      <c r="C143" s="558"/>
      <c r="D143" s="81"/>
      <c r="E143" s="105"/>
      <c r="F143" s="84"/>
    </row>
    <row r="144" spans="1:7" ht="9.6" customHeight="1">
      <c r="A144" s="626"/>
      <c r="B144" s="82"/>
      <c r="C144" s="558"/>
      <c r="D144" s="81"/>
      <c r="E144" s="105"/>
      <c r="F144" s="84"/>
    </row>
    <row r="145" spans="1:6" ht="16.2">
      <c r="A145" s="626" t="s">
        <v>10</v>
      </c>
      <c r="B145" s="82" t="s">
        <v>63</v>
      </c>
      <c r="C145" s="558">
        <v>700</v>
      </c>
      <c r="D145" s="81" t="s">
        <v>174</v>
      </c>
      <c r="E145" s="105"/>
      <c r="F145" s="84">
        <f>C145*E145</f>
        <v>0</v>
      </c>
    </row>
    <row r="146" spans="1:6" ht="9.6" customHeight="1">
      <c r="A146" s="626"/>
      <c r="B146" s="82"/>
      <c r="C146" s="558"/>
      <c r="D146" s="81"/>
      <c r="E146" s="105"/>
      <c r="F146" s="84"/>
    </row>
    <row r="147" spans="1:6" ht="18" customHeight="1">
      <c r="A147" s="626" t="s">
        <v>11</v>
      </c>
      <c r="B147" s="82" t="s">
        <v>122</v>
      </c>
      <c r="C147" s="558">
        <v>60</v>
      </c>
      <c r="D147" s="81" t="s">
        <v>26</v>
      </c>
      <c r="E147" s="105"/>
      <c r="F147" s="84">
        <f>C147*E147</f>
        <v>0</v>
      </c>
    </row>
    <row r="148" spans="1:6" ht="9.6" customHeight="1">
      <c r="A148" s="626"/>
      <c r="B148" s="82"/>
      <c r="C148" s="558"/>
      <c r="D148" s="81"/>
      <c r="E148" s="921"/>
      <c r="F148" s="84"/>
    </row>
    <row r="149" spans="1:6" ht="27.6">
      <c r="A149" s="639"/>
      <c r="B149" s="682" t="s">
        <v>793</v>
      </c>
      <c r="C149" s="625"/>
      <c r="D149" s="633"/>
      <c r="E149" s="922"/>
      <c r="F149" s="634"/>
    </row>
    <row r="150" spans="1:6" ht="16.2">
      <c r="A150" s="628" t="s">
        <v>12</v>
      </c>
      <c r="B150" s="683" t="s">
        <v>794</v>
      </c>
      <c r="C150" s="98">
        <v>120</v>
      </c>
      <c r="D150" s="81" t="s">
        <v>174</v>
      </c>
      <c r="E150" s="105"/>
      <c r="F150" s="84">
        <f>C150*E150</f>
        <v>0</v>
      </c>
    </row>
    <row r="151" spans="1:6" ht="18.75" customHeight="1">
      <c r="A151" s="626"/>
      <c r="B151" s="99" t="s">
        <v>65</v>
      </c>
      <c r="C151" s="558"/>
      <c r="D151" s="81"/>
      <c r="E151" s="922"/>
      <c r="F151" s="84"/>
    </row>
    <row r="152" spans="1:6" ht="39" customHeight="1">
      <c r="A152" s="626"/>
      <c r="B152" s="119" t="s">
        <v>138</v>
      </c>
      <c r="C152" s="558"/>
      <c r="D152" s="81"/>
      <c r="E152" s="922"/>
      <c r="F152" s="84"/>
    </row>
    <row r="153" spans="1:6" ht="7.95" customHeight="1">
      <c r="A153" s="626"/>
      <c r="B153" s="82"/>
      <c r="C153" s="558"/>
      <c r="D153" s="81"/>
      <c r="E153" s="922"/>
      <c r="F153" s="84"/>
    </row>
    <row r="154" spans="1:6" ht="16.2">
      <c r="A154" s="626" t="s">
        <v>21</v>
      </c>
      <c r="B154" s="82" t="s">
        <v>139</v>
      </c>
      <c r="C154" s="558">
        <v>210</v>
      </c>
      <c r="D154" s="81" t="s">
        <v>174</v>
      </c>
      <c r="E154" s="105"/>
      <c r="F154" s="84">
        <f>C154*E154</f>
        <v>0</v>
      </c>
    </row>
    <row r="155" spans="1:6" ht="7.95" customHeight="1">
      <c r="A155" s="626"/>
      <c r="B155" s="82"/>
      <c r="C155" s="558"/>
      <c r="D155" s="81"/>
      <c r="E155" s="105"/>
      <c r="F155" s="84"/>
    </row>
    <row r="156" spans="1:6" ht="16.2">
      <c r="A156" s="626" t="s">
        <v>24</v>
      </c>
      <c r="B156" s="82" t="s">
        <v>101</v>
      </c>
      <c r="C156" s="558">
        <v>6</v>
      </c>
      <c r="D156" s="81" t="s">
        <v>174</v>
      </c>
      <c r="E156" s="105"/>
      <c r="F156" s="84">
        <f>C156*E156</f>
        <v>0</v>
      </c>
    </row>
    <row r="157" spans="1:6">
      <c r="A157" s="626"/>
      <c r="B157" s="81"/>
      <c r="C157" s="558"/>
      <c r="D157" s="81"/>
      <c r="E157" s="105"/>
      <c r="F157" s="84"/>
    </row>
    <row r="158" spans="1:6" ht="21" customHeight="1">
      <c r="A158" s="626"/>
      <c r="B158" s="124" t="s">
        <v>64</v>
      </c>
      <c r="C158" s="558"/>
      <c r="D158" s="81"/>
      <c r="E158" s="914"/>
      <c r="F158" s="84"/>
    </row>
    <row r="159" spans="1:6" ht="15.75" customHeight="1">
      <c r="A159" s="626"/>
      <c r="B159" s="112"/>
      <c r="C159" s="558"/>
      <c r="D159" s="81"/>
      <c r="E159" s="914"/>
      <c r="F159" s="84"/>
    </row>
    <row r="160" spans="1:6" ht="25.2" customHeight="1">
      <c r="A160" s="626"/>
      <c r="B160" s="119" t="s">
        <v>140</v>
      </c>
      <c r="C160" s="558"/>
      <c r="D160" s="81"/>
      <c r="E160" s="914"/>
      <c r="F160" s="84"/>
    </row>
    <row r="161" spans="1:6">
      <c r="A161" s="626"/>
      <c r="B161" s="101"/>
      <c r="C161" s="558"/>
      <c r="D161" s="81"/>
      <c r="E161" s="914"/>
      <c r="F161" s="84"/>
    </row>
    <row r="162" spans="1:6" ht="27.6">
      <c r="A162" s="626" t="s">
        <v>27</v>
      </c>
      <c r="B162" s="90" t="s">
        <v>152</v>
      </c>
      <c r="C162" s="558">
        <v>210</v>
      </c>
      <c r="D162" s="81" t="s">
        <v>174</v>
      </c>
      <c r="E162" s="914"/>
      <c r="F162" s="84">
        <f>C162*E162</f>
        <v>0</v>
      </c>
    </row>
    <row r="163" spans="1:6" ht="9.6" customHeight="1">
      <c r="A163" s="626"/>
      <c r="B163" s="82"/>
      <c r="C163" s="559"/>
      <c r="D163" s="81"/>
      <c r="E163" s="914"/>
      <c r="F163" s="84"/>
    </row>
    <row r="164" spans="1:6">
      <c r="A164" s="626" t="s">
        <v>77</v>
      </c>
      <c r="B164" s="82" t="s">
        <v>141</v>
      </c>
      <c r="C164" s="558">
        <v>6</v>
      </c>
      <c r="D164" s="81" t="s">
        <v>54</v>
      </c>
      <c r="E164" s="105"/>
      <c r="F164" s="84">
        <f>C164*E164</f>
        <v>0</v>
      </c>
    </row>
    <row r="165" spans="1:6" ht="9.6" customHeight="1">
      <c r="A165" s="626"/>
      <c r="B165" s="82"/>
      <c r="C165" s="558"/>
      <c r="D165" s="81"/>
      <c r="E165" s="913"/>
      <c r="F165" s="107"/>
    </row>
    <row r="166" spans="1:6">
      <c r="A166" s="626" t="s">
        <v>78</v>
      </c>
      <c r="B166" s="82" t="s">
        <v>126</v>
      </c>
      <c r="C166" s="558">
        <v>109</v>
      </c>
      <c r="D166" s="81" t="s">
        <v>54</v>
      </c>
      <c r="E166" s="105"/>
      <c r="F166" s="84">
        <f>C166*E166</f>
        <v>0</v>
      </c>
    </row>
    <row r="167" spans="1:6">
      <c r="A167" s="626"/>
      <c r="B167" s="82"/>
      <c r="C167" s="558"/>
      <c r="D167" s="81"/>
      <c r="E167" s="105"/>
      <c r="F167" s="84">
        <f t="shared" ref="F167:F168" si="4">C167*E167</f>
        <v>0</v>
      </c>
    </row>
    <row r="168" spans="1:6" ht="27.6">
      <c r="A168" s="626"/>
      <c r="B168" s="90" t="s">
        <v>795</v>
      </c>
      <c r="C168" s="558">
        <v>75</v>
      </c>
      <c r="D168" s="81" t="s">
        <v>174</v>
      </c>
      <c r="E168" s="105"/>
      <c r="F168" s="84">
        <f t="shared" si="4"/>
        <v>0</v>
      </c>
    </row>
    <row r="169" spans="1:6" ht="15">
      <c r="A169" s="626"/>
      <c r="B169" s="58"/>
      <c r="C169" s="558"/>
      <c r="D169" s="81"/>
      <c r="E169" s="105"/>
      <c r="F169" s="84"/>
    </row>
    <row r="170" spans="1:6" ht="16.95" customHeight="1" thickBot="1">
      <c r="A170" s="626"/>
      <c r="B170" s="121" t="s">
        <v>177</v>
      </c>
      <c r="C170" s="902"/>
      <c r="D170" s="138"/>
      <c r="E170" s="139" t="s">
        <v>178</v>
      </c>
      <c r="F170" s="134">
        <f>SUM(F138:F169)</f>
        <v>0</v>
      </c>
    </row>
    <row r="171" spans="1:6" ht="10.199999999999999" customHeight="1" thickTop="1">
      <c r="A171" s="627"/>
      <c r="B171" s="131"/>
      <c r="C171" s="903"/>
      <c r="D171" s="136"/>
      <c r="E171" s="137"/>
      <c r="F171" s="132"/>
    </row>
    <row r="172" spans="1:6">
      <c r="A172" s="626"/>
      <c r="B172" s="90"/>
      <c r="C172" s="558"/>
      <c r="D172" s="81"/>
      <c r="E172" s="919"/>
      <c r="F172" s="98"/>
    </row>
    <row r="173" spans="1:6" ht="18" customHeight="1">
      <c r="A173" s="626"/>
      <c r="B173" s="114" t="s">
        <v>66</v>
      </c>
      <c r="C173" s="558"/>
      <c r="D173" s="81"/>
      <c r="E173" s="105"/>
      <c r="F173" s="84"/>
    </row>
    <row r="174" spans="1:6" ht="8.4" customHeight="1">
      <c r="A174" s="626"/>
      <c r="B174" s="99"/>
      <c r="C174" s="558"/>
      <c r="D174" s="81"/>
      <c r="E174" s="105"/>
      <c r="F174" s="84"/>
    </row>
    <row r="175" spans="1:6" ht="18" customHeight="1">
      <c r="A175" s="626"/>
      <c r="B175" s="114" t="s">
        <v>67</v>
      </c>
      <c r="C175" s="558"/>
      <c r="D175" s="81"/>
      <c r="E175" s="105"/>
      <c r="F175" s="84"/>
    </row>
    <row r="176" spans="1:6" ht="10.199999999999999" customHeight="1">
      <c r="A176" s="626"/>
      <c r="B176" s="99"/>
      <c r="C176" s="558"/>
      <c r="D176" s="81"/>
      <c r="E176" s="105"/>
      <c r="F176" s="84"/>
    </row>
    <row r="177" spans="1:6" ht="38.25" customHeight="1">
      <c r="A177" s="626"/>
      <c r="B177" s="119" t="s">
        <v>137</v>
      </c>
      <c r="C177" s="558"/>
      <c r="D177" s="81"/>
      <c r="E177" s="914"/>
      <c r="F177" s="107"/>
    </row>
    <row r="178" spans="1:6" ht="10.199999999999999" customHeight="1">
      <c r="A178" s="626"/>
      <c r="B178" s="119"/>
      <c r="C178" s="558"/>
      <c r="D178" s="81"/>
      <c r="E178" s="914"/>
      <c r="F178" s="107"/>
    </row>
    <row r="179" spans="1:6">
      <c r="A179" s="626" t="s">
        <v>5</v>
      </c>
      <c r="B179" s="115" t="s">
        <v>109</v>
      </c>
      <c r="C179" s="558">
        <v>850</v>
      </c>
      <c r="D179" s="81" t="s">
        <v>26</v>
      </c>
      <c r="E179" s="105"/>
      <c r="F179" s="84">
        <f>C179*E179</f>
        <v>0</v>
      </c>
    </row>
    <row r="180" spans="1:6" ht="10.199999999999999" customHeight="1">
      <c r="A180" s="626"/>
      <c r="B180" s="115"/>
      <c r="C180" s="558"/>
      <c r="D180" s="81"/>
      <c r="E180" s="914"/>
      <c r="F180" s="107"/>
    </row>
    <row r="181" spans="1:6">
      <c r="A181" s="626" t="s">
        <v>7</v>
      </c>
      <c r="B181" s="115" t="s">
        <v>68</v>
      </c>
      <c r="C181" s="558">
        <v>59</v>
      </c>
      <c r="D181" s="81" t="s">
        <v>26</v>
      </c>
      <c r="E181" s="105"/>
      <c r="F181" s="84">
        <f>C181*E181</f>
        <v>0</v>
      </c>
    </row>
    <row r="182" spans="1:6" ht="10.199999999999999" customHeight="1">
      <c r="A182" s="626"/>
      <c r="B182" s="115"/>
      <c r="C182" s="563"/>
      <c r="D182" s="81"/>
      <c r="E182" s="914"/>
      <c r="F182" s="107"/>
    </row>
    <row r="183" spans="1:6">
      <c r="A183" s="626"/>
      <c r="B183" s="101" t="s">
        <v>124</v>
      </c>
      <c r="C183" s="558"/>
      <c r="D183" s="81"/>
      <c r="E183" s="914"/>
      <c r="F183" s="107"/>
    </row>
    <row r="184" spans="1:6">
      <c r="A184" s="626"/>
      <c r="B184" s="119" t="s">
        <v>125</v>
      </c>
      <c r="C184" s="558"/>
      <c r="D184" s="81"/>
      <c r="E184" s="914"/>
      <c r="F184" s="107"/>
    </row>
    <row r="185" spans="1:6" ht="10.199999999999999" customHeight="1">
      <c r="A185" s="626"/>
      <c r="B185" s="119"/>
      <c r="C185" s="558"/>
      <c r="D185" s="81"/>
      <c r="E185" s="914"/>
      <c r="F185" s="107"/>
    </row>
    <row r="186" spans="1:6" ht="19.5" customHeight="1">
      <c r="A186" s="626" t="s">
        <v>8</v>
      </c>
      <c r="B186" s="115" t="s">
        <v>123</v>
      </c>
      <c r="C186" s="558">
        <v>210</v>
      </c>
      <c r="D186" s="81" t="s">
        <v>26</v>
      </c>
      <c r="E186" s="105"/>
      <c r="F186" s="84">
        <f>C186*E186</f>
        <v>0</v>
      </c>
    </row>
    <row r="187" spans="1:6" ht="12" customHeight="1">
      <c r="A187" s="626"/>
      <c r="B187" s="115"/>
      <c r="C187" s="558"/>
      <c r="D187" s="81"/>
      <c r="E187" s="105"/>
      <c r="F187" s="84"/>
    </row>
    <row r="188" spans="1:6" ht="12" customHeight="1">
      <c r="A188" s="626"/>
      <c r="B188" s="115"/>
      <c r="C188" s="558"/>
      <c r="D188" s="81"/>
      <c r="E188" s="105"/>
      <c r="F188" s="84"/>
    </row>
    <row r="189" spans="1:6" ht="12" customHeight="1">
      <c r="A189" s="626"/>
      <c r="B189" s="115"/>
      <c r="C189" s="558"/>
      <c r="D189" s="81"/>
      <c r="E189" s="105"/>
      <c r="F189" s="84"/>
    </row>
    <row r="190" spans="1:6" ht="12" customHeight="1">
      <c r="A190" s="626"/>
      <c r="B190" s="115"/>
      <c r="C190" s="558"/>
      <c r="D190" s="81"/>
      <c r="E190" s="105"/>
      <c r="F190" s="84"/>
    </row>
    <row r="191" spans="1:6" ht="12" customHeight="1">
      <c r="A191" s="626"/>
      <c r="B191" s="115"/>
      <c r="C191" s="558"/>
      <c r="D191" s="81"/>
      <c r="E191" s="105"/>
      <c r="F191" s="84"/>
    </row>
    <row r="192" spans="1:6" ht="12" customHeight="1">
      <c r="A192" s="626"/>
      <c r="B192" s="115"/>
      <c r="C192" s="558"/>
      <c r="D192" s="81"/>
      <c r="E192" s="105"/>
      <c r="F192" s="84"/>
    </row>
    <row r="193" spans="1:6" ht="12" customHeight="1">
      <c r="A193" s="626"/>
      <c r="B193" s="115"/>
      <c r="C193" s="558"/>
      <c r="D193" s="81"/>
      <c r="E193" s="105"/>
      <c r="F193" s="84"/>
    </row>
    <row r="194" spans="1:6" ht="12" customHeight="1">
      <c r="A194" s="626"/>
      <c r="B194" s="115"/>
      <c r="C194" s="558"/>
      <c r="D194" s="81"/>
      <c r="E194" s="105"/>
      <c r="F194" s="84"/>
    </row>
    <row r="195" spans="1:6" ht="12" customHeight="1">
      <c r="A195" s="626"/>
      <c r="B195" s="115"/>
      <c r="C195" s="558"/>
      <c r="D195" s="81"/>
      <c r="E195" s="105"/>
      <c r="F195" s="84"/>
    </row>
    <row r="196" spans="1:6" ht="12" customHeight="1">
      <c r="A196" s="626"/>
      <c r="B196" s="115"/>
      <c r="C196" s="558"/>
      <c r="D196" s="81"/>
      <c r="E196" s="105"/>
      <c r="F196" s="84"/>
    </row>
    <row r="197" spans="1:6" ht="12" customHeight="1">
      <c r="A197" s="626"/>
      <c r="B197" s="115"/>
      <c r="C197" s="558"/>
      <c r="D197" s="81"/>
      <c r="E197" s="105"/>
      <c r="F197" s="84"/>
    </row>
    <row r="198" spans="1:6" ht="10.199999999999999" customHeight="1">
      <c r="A198" s="626"/>
      <c r="B198" s="82"/>
      <c r="C198" s="558"/>
      <c r="D198" s="81"/>
      <c r="E198" s="105"/>
      <c r="F198" s="133"/>
    </row>
    <row r="199" spans="1:6" ht="20.25" customHeight="1" thickBot="1">
      <c r="A199" s="626"/>
      <c r="B199" s="121" t="s">
        <v>177</v>
      </c>
      <c r="C199" s="902"/>
      <c r="D199" s="138"/>
      <c r="E199" s="139" t="s">
        <v>178</v>
      </c>
      <c r="F199" s="134">
        <f>SUM(F179:F186)</f>
        <v>0</v>
      </c>
    </row>
    <row r="200" spans="1:6" ht="20.25" customHeight="1" thickTop="1">
      <c r="A200" s="626"/>
      <c r="B200" s="158"/>
      <c r="C200" s="902"/>
      <c r="D200" s="138"/>
      <c r="E200" s="923"/>
      <c r="F200" s="122"/>
    </row>
    <row r="201" spans="1:6" hidden="1">
      <c r="A201" s="626"/>
      <c r="B201" s="82"/>
      <c r="C201" s="558"/>
      <c r="D201" s="81"/>
      <c r="E201" s="924"/>
      <c r="F201" s="84"/>
    </row>
    <row r="202" spans="1:6" ht="55.2" hidden="1">
      <c r="A202" s="626" t="s">
        <v>24</v>
      </c>
      <c r="B202" s="125" t="s">
        <v>115</v>
      </c>
      <c r="C202" s="558"/>
      <c r="D202" s="126" t="e">
        <f>#REF!</f>
        <v>#REF!</v>
      </c>
      <c r="E202" s="105">
        <f>4500*1.3</f>
        <v>5850</v>
      </c>
      <c r="F202" s="98">
        <f>C202*E202</f>
        <v>0</v>
      </c>
    </row>
    <row r="203" spans="1:6" hidden="1">
      <c r="A203" s="626"/>
      <c r="B203" s="125"/>
      <c r="C203" s="558"/>
      <c r="D203" s="126"/>
      <c r="E203" s="105"/>
      <c r="F203" s="98"/>
    </row>
    <row r="204" spans="1:6" hidden="1">
      <c r="A204" s="626" t="s">
        <v>27</v>
      </c>
      <c r="B204" s="125" t="s">
        <v>114</v>
      </c>
      <c r="C204" s="558">
        <f>C202</f>
        <v>0</v>
      </c>
      <c r="D204" s="126" t="e">
        <f>D202</f>
        <v>#REF!</v>
      </c>
      <c r="E204" s="105" t="e">
        <f>#REF!</f>
        <v>#REF!</v>
      </c>
      <c r="F204" s="98" t="e">
        <f>C204*E204</f>
        <v>#REF!</v>
      </c>
    </row>
    <row r="205" spans="1:6" hidden="1">
      <c r="A205" s="626"/>
      <c r="B205" s="125"/>
      <c r="C205" s="558"/>
      <c r="D205" s="126"/>
      <c r="E205" s="105"/>
      <c r="F205" s="98"/>
    </row>
    <row r="206" spans="1:6" ht="55.2" hidden="1">
      <c r="A206" s="626" t="s">
        <v>78</v>
      </c>
      <c r="B206" s="125" t="s">
        <v>116</v>
      </c>
      <c r="C206" s="558"/>
      <c r="D206" s="126" t="e">
        <f>D204</f>
        <v>#REF!</v>
      </c>
      <c r="E206" s="105" t="e">
        <f>#REF!</f>
        <v>#REF!</v>
      </c>
      <c r="F206" s="98" t="e">
        <f>C206*E206</f>
        <v>#REF!</v>
      </c>
    </row>
    <row r="207" spans="1:6">
      <c r="A207" s="626"/>
      <c r="B207" s="125"/>
      <c r="C207" s="558"/>
      <c r="D207" s="126"/>
      <c r="E207" s="105"/>
      <c r="F207" s="98"/>
    </row>
    <row r="208" spans="1:6" ht="21" customHeight="1">
      <c r="A208" s="626"/>
      <c r="B208" s="99" t="s">
        <v>72</v>
      </c>
      <c r="C208" s="558"/>
      <c r="D208" s="81"/>
      <c r="E208" s="919"/>
      <c r="F208" s="98"/>
    </row>
    <row r="209" spans="1:6">
      <c r="A209" s="626"/>
      <c r="B209" s="112"/>
      <c r="C209" s="558"/>
      <c r="D209" s="81"/>
      <c r="E209" s="919"/>
      <c r="F209" s="98"/>
    </row>
    <row r="210" spans="1:6">
      <c r="A210" s="626"/>
      <c r="B210" s="83"/>
      <c r="C210" s="558"/>
      <c r="D210" s="81"/>
      <c r="E210" s="919"/>
      <c r="F210" s="98"/>
    </row>
    <row r="211" spans="1:6">
      <c r="A211" s="626" t="s">
        <v>5</v>
      </c>
      <c r="B211" s="76" t="s">
        <v>73</v>
      </c>
      <c r="C211" s="558"/>
      <c r="D211" s="81"/>
      <c r="E211" s="919"/>
      <c r="F211" s="84">
        <f>F61</f>
        <v>0</v>
      </c>
    </row>
    <row r="212" spans="1:6" ht="10.199999999999999" customHeight="1">
      <c r="A212" s="626"/>
      <c r="B212" s="76"/>
      <c r="C212" s="558"/>
      <c r="D212" s="81"/>
      <c r="E212" s="919"/>
      <c r="F212" s="98"/>
    </row>
    <row r="213" spans="1:6">
      <c r="A213" s="626" t="s">
        <v>7</v>
      </c>
      <c r="B213" s="76" t="s">
        <v>42</v>
      </c>
      <c r="C213" s="558"/>
      <c r="D213" s="81"/>
      <c r="E213" s="919"/>
      <c r="F213" s="84">
        <f>F82</f>
        <v>0</v>
      </c>
    </row>
    <row r="214" spans="1:6" ht="10.199999999999999" customHeight="1">
      <c r="A214" s="626"/>
      <c r="B214" s="76"/>
      <c r="C214" s="558"/>
      <c r="D214" s="81"/>
      <c r="E214" s="919"/>
      <c r="F214" s="84"/>
    </row>
    <row r="215" spans="1:6">
      <c r="A215" s="626" t="s">
        <v>8</v>
      </c>
      <c r="B215" s="76" t="s">
        <v>150</v>
      </c>
      <c r="C215" s="558"/>
      <c r="D215" s="81"/>
      <c r="E215" s="919"/>
      <c r="F215" s="98">
        <f>F106</f>
        <v>0</v>
      </c>
    </row>
    <row r="216" spans="1:6" ht="10.199999999999999" customHeight="1">
      <c r="A216" s="626"/>
      <c r="B216" s="76"/>
      <c r="C216" s="558"/>
      <c r="D216" s="81"/>
      <c r="E216" s="919"/>
      <c r="F216" s="98"/>
    </row>
    <row r="217" spans="1:6" s="666" customFormat="1">
      <c r="A217" s="626" t="s">
        <v>9</v>
      </c>
      <c r="B217" s="76" t="s">
        <v>57</v>
      </c>
      <c r="C217" s="558"/>
      <c r="D217" s="81"/>
      <c r="E217" s="919"/>
      <c r="F217" s="84">
        <f>F132</f>
        <v>0</v>
      </c>
    </row>
    <row r="218" spans="1:6">
      <c r="A218" s="626"/>
      <c r="B218" s="76"/>
      <c r="C218" s="558"/>
      <c r="D218" s="81"/>
      <c r="E218" s="919"/>
      <c r="F218" s="98"/>
    </row>
    <row r="219" spans="1:6">
      <c r="A219" s="626" t="s">
        <v>11</v>
      </c>
      <c r="B219" s="76" t="s">
        <v>59</v>
      </c>
      <c r="C219" s="558"/>
      <c r="D219" s="81"/>
      <c r="E219" s="919"/>
      <c r="F219" s="84">
        <f>F170</f>
        <v>0</v>
      </c>
    </row>
    <row r="220" spans="1:6" ht="10.199999999999999" customHeight="1">
      <c r="A220" s="626"/>
      <c r="B220" s="76"/>
      <c r="C220" s="558"/>
      <c r="D220" s="81"/>
      <c r="E220" s="919"/>
      <c r="F220" s="98"/>
    </row>
    <row r="221" spans="1:6">
      <c r="A221" s="626" t="s">
        <v>12</v>
      </c>
      <c r="B221" s="76" t="s">
        <v>74</v>
      </c>
      <c r="C221" s="558"/>
      <c r="D221" s="81"/>
      <c r="E221" s="919"/>
      <c r="F221" s="84">
        <f>F199</f>
        <v>0</v>
      </c>
    </row>
    <row r="222" spans="1:6" ht="10.199999999999999" customHeight="1">
      <c r="A222" s="626"/>
      <c r="B222" s="76"/>
      <c r="C222" s="558"/>
      <c r="D222" s="81"/>
      <c r="E222" s="919"/>
      <c r="F222" s="98"/>
    </row>
    <row r="223" spans="1:6">
      <c r="A223" s="626"/>
      <c r="B223" s="76"/>
      <c r="C223" s="558"/>
      <c r="D223" s="81"/>
      <c r="E223" s="919"/>
      <c r="F223" s="98"/>
    </row>
    <row r="224" spans="1:6">
      <c r="A224" s="626"/>
      <c r="B224" s="83"/>
      <c r="C224" s="558"/>
      <c r="D224" s="81"/>
      <c r="E224" s="919"/>
      <c r="F224" s="98"/>
    </row>
    <row r="225" spans="1:6">
      <c r="A225" s="626"/>
      <c r="B225" s="83"/>
      <c r="C225" s="558"/>
      <c r="D225" s="81"/>
      <c r="E225" s="919"/>
      <c r="F225" s="98"/>
    </row>
    <row r="226" spans="1:6">
      <c r="A226" s="626"/>
      <c r="B226" s="83"/>
      <c r="C226" s="558"/>
      <c r="D226" s="81"/>
      <c r="E226" s="919"/>
      <c r="F226" s="98"/>
    </row>
    <row r="227" spans="1:6">
      <c r="A227" s="626"/>
      <c r="B227" s="83"/>
      <c r="C227" s="558"/>
      <c r="D227" s="81"/>
      <c r="E227" s="919"/>
      <c r="F227" s="98"/>
    </row>
    <row r="228" spans="1:6">
      <c r="A228" s="626"/>
      <c r="B228" s="83"/>
      <c r="C228" s="558"/>
      <c r="D228" s="81"/>
      <c r="E228" s="919"/>
      <c r="F228" s="98"/>
    </row>
    <row r="229" spans="1:6">
      <c r="A229" s="626"/>
      <c r="B229" s="83"/>
      <c r="C229" s="558"/>
      <c r="D229" s="81"/>
      <c r="E229" s="919"/>
      <c r="F229" s="98"/>
    </row>
    <row r="230" spans="1:6">
      <c r="A230" s="626"/>
      <c r="B230" s="83"/>
      <c r="C230" s="558"/>
      <c r="D230" s="81"/>
      <c r="E230" s="919"/>
      <c r="F230" s="98"/>
    </row>
    <row r="231" spans="1:6">
      <c r="A231" s="626"/>
      <c r="B231" s="83"/>
      <c r="C231" s="558"/>
      <c r="D231" s="81"/>
      <c r="E231" s="919"/>
      <c r="F231" s="98"/>
    </row>
    <row r="232" spans="1:6">
      <c r="A232" s="626"/>
      <c r="B232" s="83"/>
      <c r="C232" s="558"/>
      <c r="D232" s="81"/>
      <c r="E232" s="919"/>
      <c r="F232" s="98"/>
    </row>
    <row r="233" spans="1:6">
      <c r="A233" s="626"/>
      <c r="B233" s="83"/>
      <c r="C233" s="558"/>
      <c r="D233" s="81"/>
      <c r="E233" s="919"/>
      <c r="F233" s="98"/>
    </row>
    <row r="234" spans="1:6" ht="13.2" customHeight="1">
      <c r="A234" s="79"/>
      <c r="B234" s="145" t="s">
        <v>188</v>
      </c>
      <c r="C234" s="558"/>
      <c r="D234" s="81"/>
      <c r="E234" s="919"/>
      <c r="F234" s="123"/>
    </row>
    <row r="235" spans="1:6" ht="11.4" customHeight="1" thickBot="1">
      <c r="A235" s="79"/>
      <c r="B235" s="146" t="s">
        <v>183</v>
      </c>
      <c r="C235" s="558"/>
      <c r="D235" s="81"/>
      <c r="E235" s="139" t="s">
        <v>178</v>
      </c>
      <c r="F235" s="155">
        <f>SUM(F209:F234)</f>
        <v>0</v>
      </c>
    </row>
    <row r="236" spans="1:6" ht="14.4" thickTop="1">
      <c r="A236" s="79"/>
      <c r="B236" s="114"/>
      <c r="C236" s="558"/>
      <c r="D236" s="81"/>
      <c r="E236" s="919"/>
      <c r="F236" s="98"/>
    </row>
  </sheetData>
  <mergeCells count="1">
    <mergeCell ref="A1:B1"/>
  </mergeCells>
  <phoneticPr fontId="18" type="noConversion"/>
  <pageMargins left="0.25" right="0.25" top="0.75" bottom="0.75" header="0.3" footer="0.3"/>
  <pageSetup scale="68" fitToWidth="2" fitToHeight="0" orientation="portrait" r:id="rId1"/>
  <headerFooter>
    <oddHeader>&amp;C&amp;"-,Bold"&amp;14&amp;K000000BILL OF QUANTITIES FOR  A  PROPOSED SCHOOL BUILDING&amp;RGROUND FLOOR</oddHeader>
  </headerFooter>
  <rowBreaks count="6" manualBreakCount="6">
    <brk id="62" max="5" man="1"/>
    <brk id="83" max="5" man="1"/>
    <brk id="107" max="5" man="1"/>
    <brk id="133" max="5" man="1"/>
    <brk id="171" max="5" man="1"/>
    <brk id="20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39997558519241921"/>
  </sheetPr>
  <dimension ref="A1:F267"/>
  <sheetViews>
    <sheetView view="pageBreakPreview" topLeftCell="A251" zoomScaleNormal="91" zoomScaleSheetLayoutView="100" workbookViewId="0">
      <selection activeCell="C144" sqref="C144"/>
    </sheetView>
  </sheetViews>
  <sheetFormatPr defaultColWidth="8.88671875" defaultRowHeight="15.6"/>
  <cols>
    <col min="1" max="1" width="6.5546875" style="65" customWidth="1"/>
    <col min="2" max="2" width="65.6640625" style="41" bestFit="1" customWidth="1"/>
    <col min="3" max="3" width="12.6640625" style="961" bestFit="1" customWidth="1"/>
    <col min="4" max="4" width="7.33203125" style="945" bestFit="1" customWidth="1"/>
    <col min="5" max="5" width="11.6640625" style="66" customWidth="1"/>
    <col min="6" max="6" width="15.6640625" style="41" customWidth="1"/>
    <col min="7" max="16384" width="8.88671875" style="41"/>
  </cols>
  <sheetData>
    <row r="1" spans="1:6" ht="21.6" customHeight="1">
      <c r="A1" s="971" t="s">
        <v>162</v>
      </c>
      <c r="B1" s="972"/>
    </row>
    <row r="2" spans="1:6" ht="20.25" customHeight="1">
      <c r="A2" s="19" t="s">
        <v>71</v>
      </c>
      <c r="B2" s="19" t="s">
        <v>0</v>
      </c>
      <c r="C2" s="810" t="s">
        <v>2</v>
      </c>
      <c r="D2" s="946" t="s">
        <v>1</v>
      </c>
      <c r="E2" s="926" t="s">
        <v>3</v>
      </c>
      <c r="F2" s="20" t="s">
        <v>4</v>
      </c>
    </row>
    <row r="3" spans="1:6">
      <c r="A3" s="38"/>
      <c r="B3" s="42"/>
      <c r="C3" s="52"/>
      <c r="D3" s="947"/>
      <c r="E3" s="927"/>
      <c r="F3" s="45"/>
    </row>
    <row r="4" spans="1:6">
      <c r="A4" s="38"/>
      <c r="B4" s="527" t="s">
        <v>86</v>
      </c>
      <c r="C4" s="52"/>
      <c r="D4" s="948"/>
      <c r="E4" s="928"/>
      <c r="F4" s="45"/>
    </row>
    <row r="5" spans="1:6">
      <c r="A5" s="38"/>
      <c r="B5" s="46"/>
      <c r="C5" s="52"/>
      <c r="D5" s="948"/>
      <c r="E5" s="928"/>
      <c r="F5" s="45"/>
    </row>
    <row r="6" spans="1:6">
      <c r="A6" s="38"/>
      <c r="B6" s="47" t="s">
        <v>33</v>
      </c>
      <c r="C6" s="811"/>
      <c r="D6" s="948"/>
      <c r="E6" s="929"/>
      <c r="F6" s="45"/>
    </row>
    <row r="7" spans="1:6">
      <c r="A7" s="38"/>
      <c r="B7" s="47" t="s">
        <v>48</v>
      </c>
      <c r="C7" s="811"/>
      <c r="D7" s="948"/>
      <c r="E7" s="930"/>
      <c r="F7" s="45"/>
    </row>
    <row r="8" spans="1:6">
      <c r="A8" s="38"/>
      <c r="B8" s="47"/>
      <c r="C8" s="811"/>
      <c r="D8" s="948"/>
      <c r="E8" s="930"/>
      <c r="F8" s="45"/>
    </row>
    <row r="9" spans="1:6" s="676" customFormat="1" ht="17.399999999999999">
      <c r="A9" s="626" t="s">
        <v>5</v>
      </c>
      <c r="B9" s="43" t="s">
        <v>100</v>
      </c>
      <c r="C9" s="52">
        <v>9</v>
      </c>
      <c r="D9" s="948" t="s">
        <v>800</v>
      </c>
      <c r="E9" s="927"/>
      <c r="F9" s="45">
        <f>C9*E9</f>
        <v>0</v>
      </c>
    </row>
    <row r="10" spans="1:6" s="676" customFormat="1" ht="15.75" customHeight="1">
      <c r="A10" s="626"/>
      <c r="B10" s="43"/>
      <c r="C10" s="811"/>
      <c r="D10" s="948"/>
      <c r="E10" s="931"/>
      <c r="F10" s="45"/>
    </row>
    <row r="11" spans="1:6" s="676" customFormat="1" ht="17.399999999999999">
      <c r="A11" s="626" t="s">
        <v>7</v>
      </c>
      <c r="B11" s="43" t="s">
        <v>36</v>
      </c>
      <c r="C11" s="52">
        <v>5</v>
      </c>
      <c r="D11" s="948" t="s">
        <v>800</v>
      </c>
      <c r="E11" s="927"/>
      <c r="F11" s="45">
        <f>C11*E11</f>
        <v>0</v>
      </c>
    </row>
    <row r="12" spans="1:6" s="665" customFormat="1" ht="15">
      <c r="A12" s="632"/>
      <c r="B12" s="669"/>
      <c r="C12" s="52"/>
      <c r="D12" s="949"/>
      <c r="E12" s="932"/>
      <c r="F12" s="670"/>
    </row>
    <row r="13" spans="1:6" s="111" customFormat="1" ht="16.2">
      <c r="A13" s="646" t="s">
        <v>8</v>
      </c>
      <c r="B13" s="647" t="s">
        <v>790</v>
      </c>
      <c r="C13" s="52">
        <v>6</v>
      </c>
      <c r="D13" s="908" t="s">
        <v>789</v>
      </c>
      <c r="E13" s="915"/>
      <c r="F13" s="648">
        <f>C13*E13</f>
        <v>0</v>
      </c>
    </row>
    <row r="14" spans="1:6" s="665" customFormat="1" ht="15">
      <c r="A14" s="632"/>
      <c r="B14" s="669"/>
      <c r="C14" s="813"/>
      <c r="D14" s="949"/>
      <c r="E14" s="932"/>
      <c r="F14" s="670"/>
    </row>
    <row r="15" spans="1:6" ht="15.75" customHeight="1">
      <c r="A15" s="626"/>
      <c r="B15" s="43"/>
      <c r="C15" s="52"/>
      <c r="D15" s="948"/>
      <c r="E15" s="927"/>
      <c r="F15" s="45"/>
    </row>
    <row r="16" spans="1:6" ht="20.100000000000001" customHeight="1">
      <c r="A16" s="626"/>
      <c r="B16" s="48" t="s">
        <v>37</v>
      </c>
      <c r="C16" s="811"/>
      <c r="D16" s="948"/>
      <c r="E16" s="927"/>
      <c r="F16" s="45"/>
    </row>
    <row r="17" spans="1:6" ht="20.100000000000001" customHeight="1">
      <c r="A17" s="626"/>
      <c r="B17" s="48"/>
      <c r="C17" s="811"/>
      <c r="D17" s="948"/>
      <c r="E17" s="927"/>
      <c r="F17" s="45"/>
    </row>
    <row r="18" spans="1:6" ht="15">
      <c r="A18" s="626" t="s">
        <v>8</v>
      </c>
      <c r="B18" s="49" t="s">
        <v>130</v>
      </c>
      <c r="C18" s="811"/>
      <c r="D18" s="948"/>
      <c r="E18" s="930"/>
      <c r="F18" s="45"/>
    </row>
    <row r="19" spans="1:6" ht="15">
      <c r="A19" s="626"/>
      <c r="B19" s="49" t="s">
        <v>49</v>
      </c>
      <c r="C19" s="52">
        <v>34</v>
      </c>
      <c r="D19" s="948" t="s">
        <v>26</v>
      </c>
      <c r="E19" s="927"/>
      <c r="F19" s="45">
        <f>C19*E19</f>
        <v>0</v>
      </c>
    </row>
    <row r="20" spans="1:6" ht="15.9" customHeight="1">
      <c r="A20" s="626"/>
      <c r="B20" s="49"/>
      <c r="C20" s="811"/>
      <c r="D20" s="948"/>
      <c r="E20" s="927"/>
      <c r="F20" s="45"/>
    </row>
    <row r="21" spans="1:6" ht="15">
      <c r="A21" s="626" t="s">
        <v>9</v>
      </c>
      <c r="B21" s="49" t="s">
        <v>131</v>
      </c>
      <c r="C21" s="52">
        <v>97</v>
      </c>
      <c r="D21" s="948" t="s">
        <v>26</v>
      </c>
      <c r="E21" s="927"/>
      <c r="F21" s="45">
        <f>C21*E21</f>
        <v>0</v>
      </c>
    </row>
    <row r="22" spans="1:6" ht="15">
      <c r="A22" s="626"/>
      <c r="B22" s="49"/>
      <c r="C22" s="52"/>
      <c r="D22" s="948"/>
      <c r="E22" s="927"/>
      <c r="F22" s="45"/>
    </row>
    <row r="23" spans="1:6" ht="15.9" customHeight="1">
      <c r="A23" s="626"/>
      <c r="B23" s="49"/>
      <c r="C23" s="52"/>
      <c r="D23" s="948"/>
      <c r="E23" s="927"/>
      <c r="F23" s="45"/>
    </row>
    <row r="24" spans="1:6">
      <c r="A24" s="626"/>
      <c r="B24" s="46" t="s">
        <v>40</v>
      </c>
      <c r="C24" s="811"/>
      <c r="D24" s="948"/>
      <c r="E24" s="927"/>
      <c r="F24" s="45"/>
    </row>
    <row r="25" spans="1:6">
      <c r="A25" s="626"/>
      <c r="B25" s="46"/>
      <c r="C25" s="811"/>
      <c r="D25" s="948"/>
      <c r="E25" s="927"/>
      <c r="F25" s="45"/>
    </row>
    <row r="26" spans="1:6" s="676" customFormat="1" ht="15">
      <c r="A26" s="626"/>
      <c r="B26" s="50" t="s">
        <v>132</v>
      </c>
      <c r="C26" s="811"/>
      <c r="D26" s="948"/>
      <c r="E26" s="927"/>
      <c r="F26" s="45"/>
    </row>
    <row r="27" spans="1:6" s="676" customFormat="1" ht="15">
      <c r="A27" s="626"/>
      <c r="B27" s="47"/>
      <c r="C27" s="811"/>
      <c r="D27" s="948"/>
      <c r="E27" s="930"/>
      <c r="F27" s="45"/>
    </row>
    <row r="28" spans="1:6" s="676" customFormat="1" ht="15">
      <c r="A28" s="626" t="s">
        <v>10</v>
      </c>
      <c r="B28" s="43" t="s">
        <v>50</v>
      </c>
      <c r="C28" s="812">
        <v>1062.4000000000001</v>
      </c>
      <c r="D28" s="948" t="s">
        <v>41</v>
      </c>
      <c r="E28" s="927"/>
      <c r="F28" s="45">
        <f>C28*E28</f>
        <v>0</v>
      </c>
    </row>
    <row r="29" spans="1:6" s="676" customFormat="1" ht="15">
      <c r="A29" s="626"/>
      <c r="B29" s="43"/>
      <c r="C29" s="52"/>
      <c r="D29" s="948"/>
      <c r="E29" s="927"/>
      <c r="F29" s="45"/>
    </row>
    <row r="30" spans="1:6" s="676" customFormat="1" ht="15">
      <c r="A30" s="626" t="s">
        <v>11</v>
      </c>
      <c r="B30" s="43" t="s">
        <v>105</v>
      </c>
      <c r="C30" s="812">
        <v>1075.44</v>
      </c>
      <c r="D30" s="948" t="s">
        <v>41</v>
      </c>
      <c r="E30" s="927"/>
      <c r="F30" s="45">
        <f>C30*E30</f>
        <v>0</v>
      </c>
    </row>
    <row r="31" spans="1:6" s="676" customFormat="1" ht="15">
      <c r="A31" s="626"/>
      <c r="B31" s="43"/>
      <c r="C31" s="812"/>
      <c r="D31" s="948"/>
      <c r="E31" s="927"/>
      <c r="F31" s="45">
        <f t="shared" ref="F31:F32" si="0">C31*E31</f>
        <v>0</v>
      </c>
    </row>
    <row r="32" spans="1:6" s="676" customFormat="1" ht="15">
      <c r="A32" s="626" t="s">
        <v>12</v>
      </c>
      <c r="B32" s="82" t="s">
        <v>106</v>
      </c>
      <c r="C32" s="811">
        <v>600</v>
      </c>
      <c r="D32" s="948" t="s">
        <v>41</v>
      </c>
      <c r="E32" s="927"/>
      <c r="F32" s="45">
        <f t="shared" si="0"/>
        <v>0</v>
      </c>
    </row>
    <row r="33" spans="1:6" s="676" customFormat="1" ht="15">
      <c r="A33" s="626"/>
      <c r="B33" s="82"/>
      <c r="C33" s="811"/>
      <c r="D33" s="948"/>
      <c r="E33" s="927"/>
      <c r="F33" s="45"/>
    </row>
    <row r="34" spans="1:6" s="676" customFormat="1">
      <c r="A34" s="626"/>
      <c r="B34" s="688" t="s">
        <v>107</v>
      </c>
      <c r="C34" s="811"/>
      <c r="D34" s="948"/>
      <c r="E34" s="927"/>
      <c r="F34" s="45"/>
    </row>
    <row r="35" spans="1:6" s="676" customFormat="1">
      <c r="A35" s="626"/>
      <c r="B35" s="689"/>
      <c r="C35" s="811"/>
      <c r="D35" s="948"/>
      <c r="E35" s="927"/>
      <c r="F35" s="45"/>
    </row>
    <row r="36" spans="1:6" s="676" customFormat="1" ht="15">
      <c r="A36" s="626" t="s">
        <v>21</v>
      </c>
      <c r="B36" s="43" t="s">
        <v>128</v>
      </c>
      <c r="C36" s="52">
        <v>375.52</v>
      </c>
      <c r="D36" s="948" t="s">
        <v>41</v>
      </c>
      <c r="E36" s="927"/>
      <c r="F36" s="45">
        <f>C36*E36</f>
        <v>0</v>
      </c>
    </row>
    <row r="37" spans="1:6" s="676" customFormat="1" ht="15">
      <c r="A37" s="626"/>
      <c r="B37" s="43"/>
      <c r="C37" s="52"/>
      <c r="D37" s="948"/>
      <c r="E37" s="927"/>
      <c r="F37" s="45"/>
    </row>
    <row r="38" spans="1:6" s="676" customFormat="1" ht="15">
      <c r="A38" s="626" t="s">
        <v>212</v>
      </c>
      <c r="B38" s="43" t="s">
        <v>129</v>
      </c>
      <c r="C38" s="52">
        <v>320</v>
      </c>
      <c r="D38" s="948" t="s">
        <v>41</v>
      </c>
      <c r="E38" s="927"/>
      <c r="F38" s="45">
        <f>C38*E38</f>
        <v>0</v>
      </c>
    </row>
    <row r="39" spans="1:6" s="676" customFormat="1" ht="15">
      <c r="A39" s="626"/>
      <c r="B39" s="43"/>
      <c r="C39" s="52"/>
      <c r="D39" s="948"/>
      <c r="E39" s="927"/>
      <c r="F39" s="45"/>
    </row>
    <row r="40" spans="1:6" s="665" customFormat="1" ht="15">
      <c r="A40" s="626" t="s">
        <v>24</v>
      </c>
      <c r="B40" s="667"/>
      <c r="C40" s="813"/>
      <c r="D40" s="949"/>
      <c r="E40" s="932"/>
      <c r="F40" s="641"/>
    </row>
    <row r="41" spans="1:6" ht="14.4" customHeight="1">
      <c r="A41" s="626"/>
      <c r="B41" s="43"/>
      <c r="C41" s="52"/>
      <c r="D41" s="948"/>
      <c r="E41" s="927"/>
      <c r="F41" s="540"/>
    </row>
    <row r="42" spans="1:6" ht="16.2" thickBot="1">
      <c r="A42" s="626"/>
      <c r="B42" s="121" t="s">
        <v>177</v>
      </c>
      <c r="C42" s="814"/>
      <c r="D42" s="933"/>
      <c r="E42" s="139" t="s">
        <v>178</v>
      </c>
      <c r="F42" s="541">
        <f>SUM(F9:F41)</f>
        <v>0</v>
      </c>
    </row>
    <row r="43" spans="1:6" ht="16.2" thickTop="1">
      <c r="A43" s="626"/>
      <c r="B43" s="538"/>
      <c r="C43" s="814"/>
      <c r="D43" s="933"/>
      <c r="E43" s="933"/>
      <c r="F43" s="539"/>
    </row>
    <row r="44" spans="1:6">
      <c r="A44" s="626"/>
      <c r="B44" s="538"/>
      <c r="C44" s="814"/>
      <c r="D44" s="933"/>
      <c r="E44" s="933"/>
      <c r="F44" s="539"/>
    </row>
    <row r="45" spans="1:6" ht="15">
      <c r="A45" s="626"/>
      <c r="B45" s="49"/>
      <c r="C45" s="52"/>
      <c r="D45" s="948"/>
      <c r="E45" s="927"/>
      <c r="F45" s="45"/>
    </row>
    <row r="46" spans="1:6" ht="21" customHeight="1">
      <c r="A46" s="626"/>
      <c r="B46" s="53" t="s">
        <v>42</v>
      </c>
      <c r="C46" s="52"/>
      <c r="D46" s="948"/>
      <c r="E46" s="927"/>
      <c r="F46" s="45"/>
    </row>
    <row r="47" spans="1:6" ht="13.5" customHeight="1">
      <c r="A47" s="626"/>
      <c r="B47" s="53"/>
      <c r="C47" s="52"/>
      <c r="D47" s="948"/>
      <c r="E47" s="927"/>
      <c r="F47" s="45"/>
    </row>
    <row r="48" spans="1:6" ht="15">
      <c r="A48" s="628"/>
      <c r="B48" s="54" t="s">
        <v>51</v>
      </c>
      <c r="C48" s="811"/>
      <c r="D48" s="948"/>
      <c r="E48" s="927"/>
      <c r="F48" s="45"/>
    </row>
    <row r="49" spans="1:6" ht="21.75" customHeight="1">
      <c r="A49" s="628"/>
      <c r="B49" s="54" t="s">
        <v>52</v>
      </c>
      <c r="C49" s="811"/>
      <c r="D49" s="948"/>
      <c r="E49" s="927"/>
      <c r="F49" s="45"/>
    </row>
    <row r="50" spans="1:6" ht="12" customHeight="1">
      <c r="A50" s="628"/>
      <c r="B50" s="51"/>
      <c r="C50" s="811"/>
      <c r="D50" s="948"/>
      <c r="E50" s="934"/>
      <c r="F50" s="55"/>
    </row>
    <row r="51" spans="1:6" ht="17.399999999999999">
      <c r="A51" s="628" t="s">
        <v>5</v>
      </c>
      <c r="B51" s="51" t="s">
        <v>108</v>
      </c>
      <c r="C51" s="52">
        <v>400</v>
      </c>
      <c r="D51" s="948" t="s">
        <v>163</v>
      </c>
      <c r="E51" s="927"/>
      <c r="F51" s="45">
        <f>C51*E51</f>
        <v>0</v>
      </c>
    </row>
    <row r="52" spans="1:6" ht="15">
      <c r="A52" s="628"/>
      <c r="B52" s="51"/>
      <c r="C52" s="52"/>
      <c r="D52" s="948"/>
      <c r="E52" s="927"/>
      <c r="F52" s="45"/>
    </row>
    <row r="53" spans="1:6" ht="17.399999999999999">
      <c r="A53" s="628" t="s">
        <v>7</v>
      </c>
      <c r="B53" s="51" t="s">
        <v>786</v>
      </c>
      <c r="C53" s="52">
        <v>70</v>
      </c>
      <c r="D53" s="948" t="s">
        <v>163</v>
      </c>
      <c r="E53" s="927"/>
      <c r="F53" s="45">
        <f>C53*E53</f>
        <v>0</v>
      </c>
    </row>
    <row r="54" spans="1:6" ht="15">
      <c r="A54" s="628"/>
      <c r="B54" s="51"/>
      <c r="C54" s="52"/>
      <c r="D54" s="948"/>
      <c r="E54" s="927"/>
      <c r="F54" s="45"/>
    </row>
    <row r="55" spans="1:6" ht="15">
      <c r="A55" s="628"/>
      <c r="B55" s="150" t="s">
        <v>184</v>
      </c>
      <c r="C55" s="52"/>
      <c r="D55" s="948"/>
      <c r="E55" s="927"/>
      <c r="F55" s="45"/>
    </row>
    <row r="56" spans="1:6" ht="15">
      <c r="A56" s="628"/>
      <c r="B56" s="151"/>
      <c r="C56" s="52"/>
      <c r="D56" s="948"/>
      <c r="E56" s="927"/>
      <c r="F56" s="45"/>
    </row>
    <row r="57" spans="1:6" ht="15">
      <c r="A57" s="628" t="s">
        <v>8</v>
      </c>
      <c r="B57" s="152" t="s">
        <v>185</v>
      </c>
      <c r="C57" s="815"/>
      <c r="D57" s="579"/>
      <c r="E57" s="105"/>
      <c r="F57" s="84"/>
    </row>
    <row r="58" spans="1:6" ht="15">
      <c r="A58" s="628"/>
      <c r="B58" s="152" t="s">
        <v>186</v>
      </c>
      <c r="C58" s="815"/>
      <c r="D58" s="579"/>
      <c r="E58" s="105"/>
      <c r="F58" s="84"/>
    </row>
    <row r="59" spans="1:6" ht="15">
      <c r="A59" s="628"/>
      <c r="B59" s="152" t="s">
        <v>187</v>
      </c>
      <c r="C59" s="815">
        <v>100</v>
      </c>
      <c r="D59" s="950" t="s">
        <v>69</v>
      </c>
      <c r="E59" s="105"/>
      <c r="F59" s="84">
        <f>C59*E59</f>
        <v>0</v>
      </c>
    </row>
    <row r="60" spans="1:6" ht="15">
      <c r="A60" s="628"/>
      <c r="B60" s="51"/>
      <c r="C60" s="52"/>
      <c r="D60" s="948"/>
      <c r="E60" s="927"/>
      <c r="F60" s="45"/>
    </row>
    <row r="61" spans="1:6" ht="15">
      <c r="A61" s="628"/>
      <c r="B61" s="51"/>
      <c r="C61" s="52"/>
      <c r="D61" s="948"/>
      <c r="E61" s="927"/>
      <c r="F61" s="45"/>
    </row>
    <row r="62" spans="1:6" ht="15">
      <c r="A62" s="628"/>
      <c r="B62" s="51"/>
      <c r="C62" s="52"/>
      <c r="D62" s="948"/>
      <c r="E62" s="927"/>
      <c r="F62" s="45"/>
    </row>
    <row r="63" spans="1:6" ht="15">
      <c r="A63" s="628"/>
      <c r="B63" s="51"/>
      <c r="C63" s="52"/>
      <c r="D63" s="948"/>
      <c r="E63" s="927"/>
      <c r="F63" s="45"/>
    </row>
    <row r="64" spans="1:6" ht="14.25" customHeight="1">
      <c r="A64" s="628"/>
      <c r="B64" s="51"/>
      <c r="C64" s="52"/>
      <c r="D64" s="948"/>
      <c r="E64" s="927"/>
      <c r="F64" s="540"/>
    </row>
    <row r="65" spans="1:6" ht="19.95" customHeight="1" thickBot="1">
      <c r="A65" s="626"/>
      <c r="B65" s="121" t="s">
        <v>177</v>
      </c>
      <c r="C65" s="814"/>
      <c r="D65" s="933"/>
      <c r="E65" s="139" t="s">
        <v>178</v>
      </c>
      <c r="F65" s="541">
        <f>SUM(F46:F62)</f>
        <v>0</v>
      </c>
    </row>
    <row r="66" spans="1:6" ht="15.6" customHeight="1" thickTop="1">
      <c r="A66" s="626"/>
      <c r="B66" s="538"/>
      <c r="C66" s="814"/>
      <c r="D66" s="933"/>
      <c r="E66" s="933"/>
      <c r="F66" s="539"/>
    </row>
    <row r="67" spans="1:6" ht="15.6" customHeight="1">
      <c r="A67" s="626"/>
      <c r="B67" s="538"/>
      <c r="C67" s="814"/>
      <c r="D67" s="933"/>
      <c r="E67" s="933"/>
      <c r="F67" s="539"/>
    </row>
    <row r="68" spans="1:6" ht="15.6" customHeight="1">
      <c r="A68" s="626"/>
      <c r="B68" s="538"/>
      <c r="C68" s="814"/>
      <c r="D68" s="933"/>
      <c r="E68" s="933"/>
      <c r="F68" s="539"/>
    </row>
    <row r="69" spans="1:6" ht="16.5" customHeight="1">
      <c r="A69" s="629"/>
      <c r="B69" s="56"/>
      <c r="C69" s="816"/>
      <c r="D69" s="951"/>
      <c r="E69" s="935"/>
      <c r="F69" s="57"/>
    </row>
    <row r="70" spans="1:6" ht="24.75" customHeight="1">
      <c r="A70" s="626"/>
      <c r="B70" s="527" t="s">
        <v>154</v>
      </c>
      <c r="C70" s="52"/>
      <c r="D70" s="948"/>
      <c r="E70" s="936"/>
      <c r="F70" s="23"/>
    </row>
    <row r="71" spans="1:6" ht="11.25" customHeight="1">
      <c r="A71" s="626"/>
      <c r="B71" s="58"/>
      <c r="C71" s="52"/>
      <c r="D71" s="948"/>
      <c r="E71" s="936"/>
      <c r="F71" s="23"/>
    </row>
    <row r="72" spans="1:6" ht="18.75" customHeight="1">
      <c r="A72" s="626"/>
      <c r="B72" s="47" t="s">
        <v>53</v>
      </c>
      <c r="C72" s="52"/>
      <c r="D72" s="948"/>
      <c r="E72" s="936"/>
      <c r="F72" s="23"/>
    </row>
    <row r="73" spans="1:6" ht="12" customHeight="1">
      <c r="A73" s="626"/>
      <c r="B73" s="58"/>
      <c r="C73" s="52"/>
      <c r="D73" s="948"/>
      <c r="E73" s="936"/>
      <c r="F73" s="23"/>
    </row>
    <row r="74" spans="1:6" ht="15.9" customHeight="1">
      <c r="A74" s="626" t="s">
        <v>5</v>
      </c>
      <c r="B74" s="43" t="s">
        <v>127</v>
      </c>
      <c r="C74" s="52">
        <v>195</v>
      </c>
      <c r="D74" s="952" t="s">
        <v>54</v>
      </c>
      <c r="E74" s="927"/>
      <c r="F74" s="45">
        <f>C74*E74</f>
        <v>0</v>
      </c>
    </row>
    <row r="75" spans="1:6" ht="12" customHeight="1">
      <c r="A75" s="626"/>
      <c r="B75" s="43"/>
      <c r="C75" s="52"/>
      <c r="D75" s="952"/>
      <c r="E75" s="927"/>
      <c r="F75" s="45"/>
    </row>
    <row r="76" spans="1:6" ht="15.9" customHeight="1">
      <c r="A76" s="626" t="s">
        <v>7</v>
      </c>
      <c r="B76" s="43" t="s">
        <v>113</v>
      </c>
      <c r="C76" s="52">
        <v>300</v>
      </c>
      <c r="D76" s="952" t="s">
        <v>54</v>
      </c>
      <c r="E76" s="927"/>
      <c r="F76" s="45">
        <f>C76*E76</f>
        <v>0</v>
      </c>
    </row>
    <row r="77" spans="1:6" ht="12.75" customHeight="1">
      <c r="A77" s="626"/>
      <c r="B77" s="43"/>
      <c r="C77" s="52"/>
      <c r="D77" s="952"/>
      <c r="E77" s="927"/>
      <c r="F77" s="45"/>
    </row>
    <row r="78" spans="1:6" ht="15.9" customHeight="1">
      <c r="A78" s="626" t="s">
        <v>8</v>
      </c>
      <c r="B78" s="43" t="s">
        <v>112</v>
      </c>
      <c r="C78" s="52">
        <v>55</v>
      </c>
      <c r="D78" s="952" t="s">
        <v>54</v>
      </c>
      <c r="E78" s="927"/>
      <c r="F78" s="45">
        <f>C78*E78</f>
        <v>0</v>
      </c>
    </row>
    <row r="79" spans="1:6" ht="13.5" customHeight="1">
      <c r="A79" s="626"/>
      <c r="B79" s="43"/>
      <c r="C79" s="52"/>
      <c r="D79" s="952"/>
      <c r="E79" s="927"/>
      <c r="F79" s="45"/>
    </row>
    <row r="80" spans="1:6" ht="15.9" customHeight="1">
      <c r="A80" s="626" t="s">
        <v>9</v>
      </c>
      <c r="B80" s="43" t="s">
        <v>55</v>
      </c>
      <c r="C80" s="52">
        <v>320</v>
      </c>
      <c r="D80" s="952" t="s">
        <v>54</v>
      </c>
      <c r="E80" s="927"/>
      <c r="F80" s="45">
        <f>C80*E80</f>
        <v>0</v>
      </c>
    </row>
    <row r="81" spans="1:6" ht="15">
      <c r="A81" s="626"/>
      <c r="B81" s="43"/>
      <c r="C81" s="52"/>
      <c r="D81" s="952"/>
      <c r="E81" s="927"/>
      <c r="F81" s="45"/>
    </row>
    <row r="82" spans="1:6" ht="15">
      <c r="A82" s="626" t="s">
        <v>10</v>
      </c>
      <c r="B82" s="49" t="s">
        <v>134</v>
      </c>
      <c r="C82" s="52">
        <v>201</v>
      </c>
      <c r="D82" s="948" t="s">
        <v>54</v>
      </c>
      <c r="E82" s="927"/>
      <c r="F82" s="45">
        <f>C82*E82</f>
        <v>0</v>
      </c>
    </row>
    <row r="83" spans="1:6" ht="15.9" customHeight="1">
      <c r="A83" s="626"/>
      <c r="B83" s="49"/>
      <c r="C83" s="52"/>
      <c r="D83" s="948"/>
      <c r="E83" s="927"/>
      <c r="F83" s="45"/>
    </row>
    <row r="84" spans="1:6" ht="15.9" customHeight="1">
      <c r="A84" s="626" t="s">
        <v>11</v>
      </c>
      <c r="B84" s="49" t="s">
        <v>153</v>
      </c>
      <c r="C84" s="52">
        <v>16</v>
      </c>
      <c r="D84" s="948" t="s">
        <v>54</v>
      </c>
      <c r="E84" s="927"/>
      <c r="F84" s="45">
        <f t="shared" ref="F84" si="1">C84*E84</f>
        <v>0</v>
      </c>
    </row>
    <row r="85" spans="1:6" ht="15.9" customHeight="1">
      <c r="A85" s="626"/>
      <c r="B85" s="49"/>
      <c r="C85" s="52"/>
      <c r="D85" s="948"/>
      <c r="E85" s="927"/>
      <c r="F85" s="45"/>
    </row>
    <row r="86" spans="1:6" ht="15.9" customHeight="1">
      <c r="A86" s="626"/>
      <c r="B86" s="49"/>
      <c r="C86" s="52"/>
      <c r="D86" s="948"/>
      <c r="E86" s="927"/>
      <c r="F86" s="45"/>
    </row>
    <row r="87" spans="1:6" ht="15.9" customHeight="1">
      <c r="A87" s="626"/>
      <c r="B87" s="49"/>
      <c r="C87" s="52"/>
      <c r="D87" s="948"/>
      <c r="E87" s="927"/>
      <c r="F87" s="45"/>
    </row>
    <row r="88" spans="1:6" ht="15.9" customHeight="1">
      <c r="A88" s="626"/>
      <c r="B88" s="49"/>
      <c r="C88" s="52"/>
      <c r="D88" s="948"/>
      <c r="E88" s="927"/>
      <c r="F88" s="45"/>
    </row>
    <row r="89" spans="1:6" ht="15.9" customHeight="1">
      <c r="A89" s="626"/>
      <c r="B89" s="51"/>
      <c r="C89" s="52"/>
      <c r="D89" s="948"/>
      <c r="E89" s="927"/>
      <c r="F89" s="540"/>
    </row>
    <row r="90" spans="1:6" ht="15.9" customHeight="1" thickBot="1">
      <c r="A90" s="626"/>
      <c r="B90" s="121" t="s">
        <v>177</v>
      </c>
      <c r="C90" s="814"/>
      <c r="D90" s="933"/>
      <c r="E90" s="139" t="s">
        <v>178</v>
      </c>
      <c r="F90" s="541">
        <f>SUM(F70:F87)</f>
        <v>0</v>
      </c>
    </row>
    <row r="91" spans="1:6" ht="15.9" customHeight="1" thickTop="1">
      <c r="A91" s="626"/>
      <c r="B91" s="49"/>
      <c r="C91" s="52"/>
      <c r="D91" s="948"/>
      <c r="E91" s="927"/>
      <c r="F91" s="45"/>
    </row>
    <row r="92" spans="1:6" ht="15.9" customHeight="1">
      <c r="A92" s="627"/>
      <c r="B92" s="544"/>
      <c r="C92" s="817"/>
      <c r="D92" s="953"/>
      <c r="E92" s="937"/>
      <c r="F92" s="63"/>
    </row>
    <row r="93" spans="1:6" ht="15.9" customHeight="1">
      <c r="A93" s="626"/>
      <c r="B93" s="49"/>
      <c r="C93" s="52"/>
      <c r="D93" s="948"/>
      <c r="E93" s="927"/>
      <c r="F93" s="45"/>
    </row>
    <row r="94" spans="1:6" ht="18" customHeight="1">
      <c r="A94" s="626"/>
      <c r="B94" s="49"/>
      <c r="C94" s="52"/>
      <c r="D94" s="948"/>
      <c r="E94" s="938"/>
      <c r="F94" s="59"/>
    </row>
    <row r="95" spans="1:6" ht="21.75" customHeight="1">
      <c r="A95" s="626"/>
      <c r="B95" s="547" t="s">
        <v>56</v>
      </c>
      <c r="C95" s="52"/>
      <c r="D95" s="948"/>
      <c r="E95" s="939"/>
      <c r="F95" s="45"/>
    </row>
    <row r="96" spans="1:6" ht="21.75" customHeight="1">
      <c r="A96" s="626"/>
      <c r="B96" s="60" t="s">
        <v>155</v>
      </c>
      <c r="C96" s="818"/>
      <c r="D96" s="954"/>
      <c r="E96" s="939"/>
      <c r="F96" s="45"/>
    </row>
    <row r="97" spans="1:6" ht="12.75" customHeight="1">
      <c r="A97" s="626"/>
      <c r="B97" s="61"/>
      <c r="C97" s="818"/>
      <c r="D97" s="954"/>
      <c r="E97" s="939"/>
      <c r="F97" s="45"/>
    </row>
    <row r="98" spans="1:6" ht="21.75" customHeight="1">
      <c r="A98" s="626" t="s">
        <v>24</v>
      </c>
      <c r="B98" s="62" t="s">
        <v>142</v>
      </c>
      <c r="C98" s="819">
        <v>134</v>
      </c>
      <c r="D98" s="952" t="s">
        <v>54</v>
      </c>
      <c r="E98" s="940"/>
      <c r="F98" s="45">
        <f>E98*C98</f>
        <v>0</v>
      </c>
    </row>
    <row r="99" spans="1:6" ht="12.75" customHeight="1">
      <c r="A99" s="626"/>
      <c r="B99" s="62"/>
      <c r="C99" s="811"/>
      <c r="D99" s="955"/>
      <c r="E99" s="939"/>
      <c r="F99" s="45"/>
    </row>
    <row r="100" spans="1:6" s="676" customFormat="1" ht="15">
      <c r="A100" s="626" t="s">
        <v>77</v>
      </c>
      <c r="B100" s="690" t="s">
        <v>133</v>
      </c>
      <c r="C100" s="962"/>
      <c r="D100" s="948" t="s">
        <v>6</v>
      </c>
      <c r="E100" s="941"/>
      <c r="F100" s="45">
        <f>E100</f>
        <v>0</v>
      </c>
    </row>
    <row r="101" spans="1:6" ht="15" customHeight="1">
      <c r="A101" s="626"/>
      <c r="B101" s="542"/>
      <c r="C101" s="963"/>
      <c r="D101" s="956"/>
      <c r="E101" s="942"/>
      <c r="F101" s="543"/>
    </row>
    <row r="102" spans="1:6" ht="15" customHeight="1">
      <c r="A102" s="626"/>
      <c r="B102" s="542"/>
      <c r="C102" s="963"/>
      <c r="D102" s="956"/>
      <c r="E102" s="942"/>
      <c r="F102" s="543"/>
    </row>
    <row r="103" spans="1:6" ht="15" customHeight="1">
      <c r="A103" s="626"/>
      <c r="B103" s="542"/>
      <c r="C103" s="963"/>
      <c r="D103" s="956"/>
      <c r="E103" s="942"/>
      <c r="F103" s="543"/>
    </row>
    <row r="104" spans="1:6" ht="15" customHeight="1">
      <c r="A104" s="626"/>
      <c r="B104" s="542"/>
      <c r="C104" s="963"/>
      <c r="D104" s="956"/>
      <c r="E104" s="942"/>
      <c r="F104" s="543"/>
    </row>
    <row r="105" spans="1:6" ht="15" customHeight="1">
      <c r="A105" s="626"/>
      <c r="B105" s="542"/>
      <c r="C105" s="963"/>
      <c r="D105" s="956"/>
      <c r="E105" s="942"/>
      <c r="F105" s="543"/>
    </row>
    <row r="106" spans="1:6" ht="15" customHeight="1">
      <c r="A106" s="626"/>
      <c r="B106" s="542"/>
      <c r="C106" s="963"/>
      <c r="D106" s="956"/>
      <c r="E106" s="942"/>
      <c r="F106" s="543"/>
    </row>
    <row r="107" spans="1:6" ht="15" customHeight="1">
      <c r="A107" s="626"/>
      <c r="B107" s="542"/>
      <c r="C107" s="963"/>
      <c r="D107" s="956"/>
      <c r="E107" s="942"/>
      <c r="F107" s="543"/>
    </row>
    <row r="108" spans="1:6" ht="15" customHeight="1">
      <c r="A108" s="626"/>
      <c r="B108" s="542"/>
      <c r="C108" s="963"/>
      <c r="D108" s="956"/>
      <c r="E108" s="942"/>
      <c r="F108" s="543"/>
    </row>
    <row r="109" spans="1:6" ht="15" customHeight="1">
      <c r="A109" s="626"/>
      <c r="B109" s="542"/>
      <c r="C109" s="963"/>
      <c r="D109" s="956"/>
      <c r="E109" s="942"/>
      <c r="F109" s="543"/>
    </row>
    <row r="110" spans="1:6" ht="15" customHeight="1">
      <c r="A110" s="626"/>
      <c r="B110" s="542"/>
      <c r="C110" s="963"/>
      <c r="D110" s="956"/>
      <c r="E110" s="942"/>
      <c r="F110" s="543"/>
    </row>
    <row r="111" spans="1:6" ht="15" customHeight="1">
      <c r="A111" s="626"/>
      <c r="B111" s="542"/>
      <c r="C111" s="963"/>
      <c r="D111" s="956"/>
      <c r="E111" s="942"/>
      <c r="F111" s="543"/>
    </row>
    <row r="112" spans="1:6" ht="15" customHeight="1">
      <c r="A112" s="626"/>
      <c r="B112" s="542"/>
      <c r="C112" s="963"/>
      <c r="D112" s="956"/>
      <c r="E112" s="942"/>
      <c r="F112" s="543"/>
    </row>
    <row r="113" spans="1:6" ht="15" customHeight="1">
      <c r="A113" s="626"/>
      <c r="B113" s="542"/>
      <c r="C113" s="963"/>
      <c r="D113" s="956"/>
      <c r="E113" s="942"/>
      <c r="F113" s="543"/>
    </row>
    <row r="114" spans="1:6" ht="15" customHeight="1">
      <c r="A114" s="626"/>
      <c r="B114" s="542"/>
      <c r="C114" s="963"/>
      <c r="D114" s="956"/>
      <c r="E114" s="942"/>
      <c r="F114" s="543"/>
    </row>
    <row r="115" spans="1:6" ht="15" customHeight="1">
      <c r="A115" s="626"/>
      <c r="B115" s="542"/>
      <c r="C115" s="963"/>
      <c r="D115" s="956"/>
      <c r="E115" s="942"/>
      <c r="F115" s="543"/>
    </row>
    <row r="116" spans="1:6" ht="15" customHeight="1">
      <c r="A116" s="626"/>
      <c r="B116" s="542"/>
      <c r="C116" s="963"/>
      <c r="D116" s="956"/>
      <c r="E116" s="942"/>
      <c r="F116" s="543"/>
    </row>
    <row r="117" spans="1:6" ht="15" customHeight="1">
      <c r="A117" s="626"/>
      <c r="B117" s="542"/>
      <c r="C117" s="963"/>
      <c r="D117" s="956"/>
      <c r="E117" s="942"/>
      <c r="F117" s="543"/>
    </row>
    <row r="118" spans="1:6" ht="15" customHeight="1">
      <c r="A118" s="626"/>
      <c r="B118" s="542"/>
      <c r="C118" s="963"/>
      <c r="D118" s="956"/>
      <c r="E118" s="942"/>
      <c r="F118" s="543"/>
    </row>
    <row r="119" spans="1:6" ht="15" customHeight="1">
      <c r="A119" s="626"/>
      <c r="B119" s="542"/>
      <c r="C119" s="963"/>
      <c r="D119" s="956"/>
      <c r="E119" s="942"/>
      <c r="F119" s="543"/>
    </row>
    <row r="120" spans="1:6" ht="15" customHeight="1">
      <c r="A120" s="626"/>
      <c r="B120" s="542"/>
      <c r="C120" s="963"/>
      <c r="D120" s="956"/>
      <c r="E120" s="942"/>
      <c r="F120" s="543"/>
    </row>
    <row r="121" spans="1:6" ht="15" customHeight="1">
      <c r="A121" s="626"/>
      <c r="B121" s="542"/>
      <c r="C121" s="963"/>
      <c r="D121" s="956"/>
      <c r="E121" s="942"/>
      <c r="F121" s="543"/>
    </row>
    <row r="122" spans="1:6" ht="15" customHeight="1">
      <c r="A122" s="626"/>
      <c r="B122" s="542"/>
      <c r="C122" s="963"/>
      <c r="D122" s="956"/>
      <c r="E122" s="942"/>
      <c r="F122" s="545"/>
    </row>
    <row r="123" spans="1:6" ht="18" customHeight="1" thickBot="1">
      <c r="A123" s="626"/>
      <c r="B123" s="121" t="s">
        <v>177</v>
      </c>
      <c r="C123" s="52"/>
      <c r="D123" s="948"/>
      <c r="E123" s="139" t="s">
        <v>178</v>
      </c>
      <c r="F123" s="546">
        <f>SUM(F98:F100)</f>
        <v>0</v>
      </c>
    </row>
    <row r="124" spans="1:6" ht="17.399999999999999" customHeight="1" thickTop="1">
      <c r="A124" s="626"/>
      <c r="B124" s="39"/>
      <c r="C124" s="52"/>
      <c r="D124" s="948"/>
      <c r="E124" s="936"/>
      <c r="F124" s="29"/>
    </row>
    <row r="125" spans="1:6" ht="17.399999999999999" customHeight="1">
      <c r="A125" s="626"/>
      <c r="B125" s="39"/>
      <c r="C125" s="52"/>
      <c r="D125" s="948"/>
      <c r="E125" s="936"/>
      <c r="F125" s="29"/>
    </row>
    <row r="126" spans="1:6" ht="17.399999999999999" customHeight="1">
      <c r="A126" s="626"/>
      <c r="B126" s="39"/>
      <c r="C126" s="52"/>
      <c r="D126" s="948"/>
      <c r="E126" s="936"/>
      <c r="F126" s="29"/>
    </row>
    <row r="127" spans="1:6" ht="20.399999999999999" customHeight="1">
      <c r="A127" s="626"/>
      <c r="B127" s="39"/>
      <c r="C127" s="52"/>
      <c r="D127" s="948"/>
      <c r="E127" s="936"/>
      <c r="F127" s="29"/>
    </row>
    <row r="128" spans="1:6" ht="14.25" customHeight="1">
      <c r="A128" s="626"/>
      <c r="B128" s="43"/>
      <c r="C128" s="52"/>
      <c r="D128" s="948"/>
      <c r="E128" s="936"/>
      <c r="F128" s="23"/>
    </row>
    <row r="129" spans="1:6" ht="19.5" customHeight="1">
      <c r="A129" s="626"/>
      <c r="B129" s="48" t="s">
        <v>57</v>
      </c>
      <c r="C129" s="52"/>
      <c r="D129" s="947"/>
      <c r="E129" s="927"/>
      <c r="F129" s="45"/>
    </row>
    <row r="130" spans="1:6" ht="12" customHeight="1">
      <c r="A130" s="626"/>
      <c r="B130" s="48"/>
      <c r="C130" s="52"/>
      <c r="D130" s="947"/>
      <c r="E130" s="927"/>
      <c r="F130" s="45"/>
    </row>
    <row r="131" spans="1:6" ht="18.75" customHeight="1">
      <c r="A131" s="626"/>
      <c r="B131" s="114" t="s">
        <v>751</v>
      </c>
      <c r="C131" s="52"/>
      <c r="D131" s="948"/>
      <c r="E131" s="927"/>
      <c r="F131" s="45"/>
    </row>
    <row r="132" spans="1:6" ht="15.75" customHeight="1">
      <c r="A132" s="626"/>
      <c r="B132" s="53"/>
      <c r="C132" s="52"/>
      <c r="D132" s="948"/>
      <c r="E132" s="927"/>
      <c r="F132" s="45"/>
    </row>
    <row r="133" spans="1:6" ht="69">
      <c r="A133" s="626" t="s">
        <v>5</v>
      </c>
      <c r="B133" s="533" t="s">
        <v>752</v>
      </c>
      <c r="C133" s="815">
        <v>2</v>
      </c>
      <c r="D133" s="579" t="s">
        <v>58</v>
      </c>
      <c r="E133" s="105"/>
      <c r="F133" s="45">
        <f>E133*C133</f>
        <v>0</v>
      </c>
    </row>
    <row r="134" spans="1:6" ht="7.95" customHeight="1">
      <c r="A134" s="626"/>
      <c r="B134" s="447"/>
      <c r="C134" s="815"/>
      <c r="D134" s="579"/>
      <c r="E134" s="906"/>
      <c r="F134" s="45"/>
    </row>
    <row r="135" spans="1:6" ht="17.25" customHeight="1">
      <c r="A135" s="626" t="s">
        <v>7</v>
      </c>
      <c r="B135" s="534" t="s">
        <v>753</v>
      </c>
      <c r="C135" s="815">
        <v>1</v>
      </c>
      <c r="D135" s="579" t="s">
        <v>58</v>
      </c>
      <c r="E135" s="105"/>
      <c r="F135" s="45">
        <f>E135*C135</f>
        <v>0</v>
      </c>
    </row>
    <row r="136" spans="1:6" ht="7.95" customHeight="1">
      <c r="A136" s="626"/>
      <c r="B136" s="534"/>
      <c r="C136" s="815"/>
      <c r="D136" s="579"/>
      <c r="E136" s="105"/>
      <c r="F136" s="45"/>
    </row>
    <row r="137" spans="1:6" ht="15.9" customHeight="1">
      <c r="A137" s="626" t="s">
        <v>8</v>
      </c>
      <c r="B137" s="534" t="s">
        <v>754</v>
      </c>
      <c r="C137" s="815">
        <v>6</v>
      </c>
      <c r="D137" s="579" t="s">
        <v>58</v>
      </c>
      <c r="E137" s="105"/>
      <c r="F137" s="45">
        <f t="shared" ref="F137:F147" si="2">E137*C137</f>
        <v>0</v>
      </c>
    </row>
    <row r="138" spans="1:6" ht="7.95" customHeight="1">
      <c r="A138" s="626"/>
      <c r="B138" s="534"/>
      <c r="C138" s="815"/>
      <c r="D138" s="579"/>
      <c r="E138" s="105"/>
      <c r="F138" s="45"/>
    </row>
    <row r="139" spans="1:6" ht="19.5" customHeight="1">
      <c r="A139" s="626" t="s">
        <v>9</v>
      </c>
      <c r="B139" s="534" t="s">
        <v>756</v>
      </c>
      <c r="C139" s="815">
        <v>4</v>
      </c>
      <c r="D139" s="579" t="s">
        <v>58</v>
      </c>
      <c r="E139" s="105"/>
      <c r="F139" s="45">
        <f t="shared" si="2"/>
        <v>0</v>
      </c>
    </row>
    <row r="140" spans="1:6" ht="7.95" customHeight="1">
      <c r="A140" s="626"/>
      <c r="B140" s="534"/>
      <c r="C140" s="815"/>
      <c r="D140" s="579"/>
      <c r="E140" s="105"/>
      <c r="F140" s="45"/>
    </row>
    <row r="141" spans="1:6" ht="17.25" customHeight="1">
      <c r="A141" s="626" t="s">
        <v>10</v>
      </c>
      <c r="B141" s="534" t="s">
        <v>757</v>
      </c>
      <c r="C141" s="815">
        <v>1</v>
      </c>
      <c r="D141" s="579" t="s">
        <v>58</v>
      </c>
      <c r="E141" s="914"/>
      <c r="F141" s="45">
        <f t="shared" si="2"/>
        <v>0</v>
      </c>
    </row>
    <row r="142" spans="1:6" ht="7.95" customHeight="1">
      <c r="A142" s="626"/>
      <c r="B142" s="534"/>
      <c r="C142" s="815"/>
      <c r="D142" s="579"/>
      <c r="E142" s="914"/>
      <c r="F142" s="45">
        <f t="shared" si="2"/>
        <v>0</v>
      </c>
    </row>
    <row r="143" spans="1:6" s="676" customFormat="1" ht="19.5" customHeight="1">
      <c r="A143" s="626" t="s">
        <v>11</v>
      </c>
      <c r="B143" s="534" t="s">
        <v>802</v>
      </c>
      <c r="C143" s="815">
        <v>1</v>
      </c>
      <c r="D143" s="579" t="s">
        <v>58</v>
      </c>
      <c r="E143" s="105"/>
      <c r="F143" s="45">
        <f t="shared" si="2"/>
        <v>0</v>
      </c>
    </row>
    <row r="144" spans="1:6" s="676" customFormat="1" ht="19.5" customHeight="1">
      <c r="A144" s="626"/>
      <c r="B144" s="534"/>
      <c r="C144" s="815"/>
      <c r="D144" s="579"/>
      <c r="E144" s="105"/>
      <c r="F144" s="45"/>
    </row>
    <row r="145" spans="1:6" ht="55.2">
      <c r="A145" s="626" t="s">
        <v>21</v>
      </c>
      <c r="B145" s="535" t="s">
        <v>1132</v>
      </c>
      <c r="C145" s="815">
        <v>1</v>
      </c>
      <c r="D145" s="579" t="s">
        <v>1128</v>
      </c>
      <c r="E145" s="105"/>
      <c r="F145" s="45">
        <f>E145*C145</f>
        <v>0</v>
      </c>
    </row>
    <row r="146" spans="1:6" ht="15.75" customHeight="1">
      <c r="A146" s="626"/>
      <c r="B146" s="43"/>
      <c r="C146" s="52"/>
      <c r="D146" s="948"/>
      <c r="E146" s="931"/>
      <c r="F146" s="45"/>
    </row>
    <row r="147" spans="1:6" ht="41.4">
      <c r="A147" s="626" t="s">
        <v>24</v>
      </c>
      <c r="B147" s="537" t="s">
        <v>1133</v>
      </c>
      <c r="C147" s="52">
        <v>1</v>
      </c>
      <c r="D147" s="579" t="s">
        <v>1128</v>
      </c>
      <c r="E147" s="927"/>
      <c r="F147" s="45">
        <f t="shared" si="2"/>
        <v>0</v>
      </c>
    </row>
    <row r="148" spans="1:6" ht="15">
      <c r="A148" s="626"/>
      <c r="B148" s="537"/>
      <c r="C148" s="52"/>
      <c r="D148" s="579"/>
      <c r="E148" s="927"/>
      <c r="F148" s="45"/>
    </row>
    <row r="149" spans="1:6" ht="17.25" customHeight="1">
      <c r="A149" s="626"/>
      <c r="B149" s="43"/>
      <c r="C149" s="52"/>
      <c r="D149" s="948"/>
      <c r="E149" s="927"/>
      <c r="F149" s="540"/>
    </row>
    <row r="150" spans="1:6" ht="15.9" customHeight="1" thickBot="1">
      <c r="A150" s="626"/>
      <c r="B150" s="121" t="s">
        <v>177</v>
      </c>
      <c r="C150" s="52"/>
      <c r="D150" s="948"/>
      <c r="E150" s="139" t="s">
        <v>178</v>
      </c>
      <c r="F150" s="549">
        <f>SUM(F133:F147)</f>
        <v>0</v>
      </c>
    </row>
    <row r="151" spans="1:6" ht="15.9" customHeight="1" thickTop="1">
      <c r="A151" s="626"/>
      <c r="B151" s="58"/>
      <c r="C151" s="52"/>
      <c r="D151" s="948"/>
      <c r="E151" s="927"/>
      <c r="F151" s="45"/>
    </row>
    <row r="152" spans="1:6" ht="14.25" customHeight="1">
      <c r="A152" s="626"/>
      <c r="B152" s="58"/>
      <c r="C152" s="52"/>
      <c r="D152" s="948"/>
      <c r="E152" s="927"/>
      <c r="F152" s="45"/>
    </row>
    <row r="153" spans="1:6" ht="9.9" customHeight="1">
      <c r="A153" s="626"/>
      <c r="B153" s="58"/>
      <c r="C153" s="52"/>
      <c r="D153" s="948"/>
      <c r="E153" s="936"/>
      <c r="F153" s="23"/>
    </row>
    <row r="154" spans="1:6" ht="20.25" customHeight="1">
      <c r="A154" s="626"/>
      <c r="B154" s="48" t="s">
        <v>47</v>
      </c>
      <c r="C154" s="52"/>
      <c r="D154" s="947"/>
      <c r="E154" s="927"/>
      <c r="F154" s="45"/>
    </row>
    <row r="155" spans="1:6" ht="12.75" customHeight="1">
      <c r="A155" s="626"/>
      <c r="B155" s="548"/>
      <c r="C155" s="52"/>
      <c r="D155" s="947"/>
      <c r="E155" s="927"/>
      <c r="F155" s="45"/>
    </row>
    <row r="156" spans="1:6" ht="20.25" customHeight="1">
      <c r="A156" s="626"/>
      <c r="B156" s="48" t="s">
        <v>60</v>
      </c>
      <c r="C156" s="52"/>
      <c r="D156" s="948"/>
      <c r="E156" s="931"/>
      <c r="F156" s="45"/>
    </row>
    <row r="157" spans="1:6" ht="12.75" customHeight="1">
      <c r="A157" s="630"/>
      <c r="B157" s="43"/>
      <c r="C157" s="52"/>
      <c r="D157" s="947"/>
      <c r="E157" s="927"/>
      <c r="F157" s="45"/>
    </row>
    <row r="158" spans="1:6" ht="110.4">
      <c r="A158" s="630" t="s">
        <v>5</v>
      </c>
      <c r="B158" s="584" t="s">
        <v>781</v>
      </c>
      <c r="C158" s="52">
        <v>240</v>
      </c>
      <c r="D158" s="948" t="s">
        <v>26</v>
      </c>
      <c r="E158" s="927"/>
      <c r="F158" s="45">
        <f t="shared" ref="F158" si="3">C158*E158</f>
        <v>0</v>
      </c>
    </row>
    <row r="159" spans="1:6" ht="13.5" customHeight="1">
      <c r="A159" s="626"/>
      <c r="B159" s="601"/>
      <c r="C159" s="52"/>
      <c r="D159" s="948"/>
      <c r="E159" s="931"/>
      <c r="F159" s="45"/>
    </row>
    <row r="160" spans="1:6" ht="33.75" customHeight="1">
      <c r="A160" s="626"/>
      <c r="B160" s="602" t="s">
        <v>149</v>
      </c>
      <c r="C160" s="52"/>
      <c r="D160" s="948"/>
      <c r="E160" s="931"/>
      <c r="F160" s="45"/>
    </row>
    <row r="161" spans="1:6" ht="13.5" customHeight="1">
      <c r="A161" s="626"/>
      <c r="B161" s="53"/>
      <c r="C161" s="52"/>
      <c r="D161" s="948"/>
      <c r="E161" s="931"/>
      <c r="F161" s="45"/>
    </row>
    <row r="162" spans="1:6" ht="15">
      <c r="A162" s="626"/>
      <c r="B162" s="47" t="s">
        <v>61</v>
      </c>
      <c r="C162" s="52"/>
      <c r="D162" s="948"/>
      <c r="E162" s="927"/>
      <c r="F162" s="45"/>
    </row>
    <row r="163" spans="1:6" ht="18.75" customHeight="1">
      <c r="A163" s="626"/>
      <c r="B163" s="47" t="s">
        <v>62</v>
      </c>
      <c r="C163" s="52"/>
      <c r="D163" s="948"/>
      <c r="E163" s="927"/>
      <c r="F163" s="45"/>
    </row>
    <row r="164" spans="1:6" ht="12" customHeight="1">
      <c r="A164" s="626"/>
      <c r="B164" s="43"/>
      <c r="C164" s="52"/>
      <c r="D164" s="948"/>
      <c r="E164" s="927"/>
      <c r="F164" s="45"/>
    </row>
    <row r="165" spans="1:6" ht="17.399999999999999">
      <c r="A165" s="626" t="s">
        <v>7</v>
      </c>
      <c r="B165" s="43" t="s">
        <v>63</v>
      </c>
      <c r="C165" s="52">
        <v>900</v>
      </c>
      <c r="D165" s="948" t="s">
        <v>163</v>
      </c>
      <c r="E165" s="927"/>
      <c r="F165" s="45">
        <f>C165*E165</f>
        <v>0</v>
      </c>
    </row>
    <row r="166" spans="1:6" ht="12" customHeight="1">
      <c r="A166" s="626"/>
      <c r="B166" s="43"/>
      <c r="C166" s="52"/>
      <c r="D166" s="948"/>
      <c r="E166" s="927"/>
      <c r="F166" s="45"/>
    </row>
    <row r="167" spans="1:6" ht="18" customHeight="1">
      <c r="A167" s="626" t="s">
        <v>8</v>
      </c>
      <c r="B167" s="43" t="s">
        <v>122</v>
      </c>
      <c r="C167" s="52">
        <v>60</v>
      </c>
      <c r="D167" s="948" t="s">
        <v>26</v>
      </c>
      <c r="E167" s="927"/>
      <c r="F167" s="45">
        <f>C167*E167</f>
        <v>0</v>
      </c>
    </row>
    <row r="168" spans="1:6" ht="14.25" customHeight="1">
      <c r="A168" s="626"/>
      <c r="B168" s="43"/>
      <c r="C168" s="52"/>
      <c r="D168" s="948"/>
      <c r="E168" s="943"/>
      <c r="F168" s="45"/>
    </row>
    <row r="169" spans="1:6" s="111" customFormat="1" ht="27.6">
      <c r="A169" s="639"/>
      <c r="B169" s="682" t="s">
        <v>793</v>
      </c>
      <c r="C169" s="820"/>
      <c r="D169" s="909"/>
      <c r="E169" s="922"/>
      <c r="F169" s="634"/>
    </row>
    <row r="170" spans="1:6" s="111" customFormat="1" ht="16.2">
      <c r="A170" s="628" t="s">
        <v>9</v>
      </c>
      <c r="B170" s="683" t="s">
        <v>794</v>
      </c>
      <c r="C170" s="821">
        <v>130</v>
      </c>
      <c r="D170" s="579" t="s">
        <v>174</v>
      </c>
      <c r="E170" s="105"/>
      <c r="F170" s="84">
        <f>C170*E170</f>
        <v>0</v>
      </c>
    </row>
    <row r="171" spans="1:6" s="665" customFormat="1" ht="14.25" customHeight="1">
      <c r="A171" s="632"/>
      <c r="B171" s="667"/>
      <c r="C171" s="813"/>
      <c r="D171" s="949"/>
      <c r="E171" s="943"/>
      <c r="F171" s="641"/>
    </row>
    <row r="172" spans="1:6" ht="14.25" customHeight="1">
      <c r="A172" s="626"/>
      <c r="B172" s="43"/>
      <c r="C172" s="52"/>
      <c r="D172" s="948"/>
      <c r="E172" s="943"/>
      <c r="F172" s="45"/>
    </row>
    <row r="173" spans="1:6" ht="14.25" customHeight="1">
      <c r="A173" s="626"/>
      <c r="B173" s="43"/>
      <c r="C173" s="52"/>
      <c r="D173" s="948"/>
      <c r="E173" s="943"/>
      <c r="F173" s="45"/>
    </row>
    <row r="174" spans="1:6" ht="18.75" customHeight="1">
      <c r="A174" s="626"/>
      <c r="B174" s="48" t="s">
        <v>65</v>
      </c>
      <c r="C174" s="52"/>
      <c r="D174" s="948"/>
      <c r="E174" s="932"/>
      <c r="F174" s="45"/>
    </row>
    <row r="175" spans="1:6" ht="39" customHeight="1">
      <c r="A175" s="626"/>
      <c r="B175" s="50" t="s">
        <v>138</v>
      </c>
      <c r="C175" s="52"/>
      <c r="D175" s="948"/>
      <c r="E175" s="932"/>
      <c r="F175" s="45"/>
    </row>
    <row r="176" spans="1:6" ht="10.95" customHeight="1">
      <c r="A176" s="626"/>
      <c r="B176" s="43"/>
      <c r="C176" s="52"/>
      <c r="D176" s="948"/>
      <c r="E176" s="932"/>
      <c r="F176" s="45"/>
    </row>
    <row r="177" spans="1:6" s="676" customFormat="1" ht="17.399999999999999">
      <c r="A177" s="626" t="s">
        <v>10</v>
      </c>
      <c r="B177" s="43" t="s">
        <v>139</v>
      </c>
      <c r="C177" s="52">
        <v>210</v>
      </c>
      <c r="D177" s="948" t="s">
        <v>163</v>
      </c>
      <c r="E177" s="927"/>
      <c r="F177" s="45">
        <f>C177*E177</f>
        <v>0</v>
      </c>
    </row>
    <row r="178" spans="1:6" ht="10.95" customHeight="1">
      <c r="A178" s="626"/>
      <c r="B178" s="43"/>
      <c r="C178" s="52"/>
      <c r="D178" s="948"/>
      <c r="E178" s="927"/>
      <c r="F178" s="45"/>
    </row>
    <row r="179" spans="1:6" ht="36" customHeight="1">
      <c r="A179" s="626"/>
      <c r="B179" s="46" t="s">
        <v>64</v>
      </c>
      <c r="C179" s="52"/>
      <c r="D179" s="948"/>
      <c r="E179" s="931"/>
      <c r="F179" s="45"/>
    </row>
    <row r="180" spans="1:6" ht="10.95" customHeight="1">
      <c r="A180" s="626"/>
      <c r="B180" s="46"/>
      <c r="C180" s="52"/>
      <c r="D180" s="948"/>
      <c r="E180" s="931"/>
      <c r="F180" s="45"/>
    </row>
    <row r="181" spans="1:6" ht="33.75" customHeight="1">
      <c r="A181" s="626"/>
      <c r="B181" s="50" t="s">
        <v>140</v>
      </c>
      <c r="C181" s="52"/>
      <c r="D181" s="948"/>
      <c r="E181" s="931"/>
      <c r="F181" s="45"/>
    </row>
    <row r="182" spans="1:6" ht="10.95" customHeight="1">
      <c r="A182" s="626"/>
      <c r="B182" s="47"/>
      <c r="C182" s="52"/>
      <c r="D182" s="948"/>
      <c r="E182" s="931"/>
      <c r="F182" s="45"/>
    </row>
    <row r="183" spans="1:6" ht="30">
      <c r="A183" s="626" t="s">
        <v>11</v>
      </c>
      <c r="B183" s="58" t="s">
        <v>152</v>
      </c>
      <c r="C183" s="52">
        <v>210</v>
      </c>
      <c r="D183" s="948" t="s">
        <v>163</v>
      </c>
      <c r="E183" s="931"/>
      <c r="F183" s="45">
        <f>C183*E183</f>
        <v>0</v>
      </c>
    </row>
    <row r="184" spans="1:6" ht="10.95" customHeight="1">
      <c r="A184" s="626"/>
      <c r="B184" s="43"/>
      <c r="C184" s="811"/>
      <c r="D184" s="948"/>
      <c r="E184" s="931"/>
      <c r="F184" s="45"/>
    </row>
    <row r="185" spans="1:6" ht="18.75" customHeight="1">
      <c r="A185" s="626" t="s">
        <v>12</v>
      </c>
      <c r="B185" s="43" t="s">
        <v>126</v>
      </c>
      <c r="C185" s="52">
        <v>110</v>
      </c>
      <c r="D185" s="948" t="s">
        <v>54</v>
      </c>
      <c r="E185" s="927"/>
      <c r="F185" s="45">
        <f>C185*E185</f>
        <v>0</v>
      </c>
    </row>
    <row r="186" spans="1:6" ht="18.75" customHeight="1">
      <c r="A186" s="626"/>
      <c r="B186" s="43"/>
      <c r="C186" s="52"/>
      <c r="D186" s="948"/>
      <c r="E186" s="927"/>
      <c r="F186" s="45"/>
    </row>
    <row r="187" spans="1:6" ht="30">
      <c r="A187" s="626" t="s">
        <v>21</v>
      </c>
      <c r="B187" s="58" t="s">
        <v>795</v>
      </c>
      <c r="C187" s="52">
        <v>60</v>
      </c>
      <c r="D187" s="948" t="s">
        <v>163</v>
      </c>
      <c r="E187" s="927"/>
      <c r="F187" s="45">
        <f t="shared" ref="F187:F189" si="4">C187*E187</f>
        <v>0</v>
      </c>
    </row>
    <row r="188" spans="1:6" s="668" customFormat="1" ht="15.6" customHeight="1">
      <c r="A188" s="659"/>
      <c r="B188" s="671"/>
      <c r="C188" s="52"/>
      <c r="D188" s="957"/>
      <c r="E188" s="927"/>
      <c r="F188" s="45"/>
    </row>
    <row r="189" spans="1:6" s="111" customFormat="1" ht="15">
      <c r="A189" s="504" t="s">
        <v>212</v>
      </c>
      <c r="B189" s="508" t="s">
        <v>728</v>
      </c>
      <c r="C189" s="52">
        <v>60</v>
      </c>
      <c r="D189" s="958" t="s">
        <v>54</v>
      </c>
      <c r="E189" s="927"/>
      <c r="F189" s="45">
        <f t="shared" si="4"/>
        <v>0</v>
      </c>
    </row>
    <row r="190" spans="1:6" s="111" customFormat="1" ht="13.8">
      <c r="A190" s="519"/>
      <c r="B190" s="508"/>
      <c r="C190" s="964"/>
      <c r="D190" s="958"/>
      <c r="E190" s="691"/>
      <c r="F190" s="692"/>
    </row>
    <row r="191" spans="1:6" ht="19.2" customHeight="1" thickBot="1">
      <c r="A191" s="626"/>
      <c r="B191" s="121" t="s">
        <v>177</v>
      </c>
      <c r="C191" s="814"/>
      <c r="D191" s="933"/>
      <c r="E191" s="139" t="s">
        <v>178</v>
      </c>
      <c r="F191" s="541">
        <f>SUM(F157:F189)</f>
        <v>0</v>
      </c>
    </row>
    <row r="192" spans="1:6" ht="24.75" customHeight="1" thickTop="1">
      <c r="A192" s="626"/>
      <c r="B192" s="538"/>
      <c r="C192" s="814"/>
      <c r="D192" s="933"/>
      <c r="E192" s="933"/>
      <c r="F192" s="539"/>
    </row>
    <row r="193" spans="1:6" ht="15">
      <c r="A193" s="626"/>
      <c r="B193" s="58"/>
      <c r="C193" s="52"/>
      <c r="D193" s="948"/>
      <c r="E193" s="936"/>
      <c r="F193" s="23"/>
    </row>
    <row r="194" spans="1:6" ht="18" customHeight="1">
      <c r="A194" s="626"/>
      <c r="B194" s="53" t="s">
        <v>66</v>
      </c>
      <c r="C194" s="52"/>
      <c r="D194" s="948"/>
      <c r="E194" s="927"/>
      <c r="F194" s="45"/>
    </row>
    <row r="195" spans="1:6" ht="11.25" customHeight="1">
      <c r="A195" s="626"/>
      <c r="B195" s="53"/>
      <c r="C195" s="52"/>
      <c r="D195" s="948"/>
      <c r="E195" s="927"/>
      <c r="F195" s="45"/>
    </row>
    <row r="196" spans="1:6" ht="18" customHeight="1">
      <c r="A196" s="626"/>
      <c r="B196" s="53" t="s">
        <v>67</v>
      </c>
      <c r="C196" s="52"/>
      <c r="D196" s="948"/>
      <c r="E196" s="927"/>
      <c r="F196" s="45"/>
    </row>
    <row r="197" spans="1:6" ht="9.75" customHeight="1">
      <c r="A197" s="626"/>
      <c r="B197" s="53"/>
      <c r="C197" s="52"/>
      <c r="D197" s="948"/>
      <c r="E197" s="927"/>
      <c r="F197" s="45"/>
    </row>
    <row r="198" spans="1:6" ht="38.25" customHeight="1">
      <c r="A198" s="626"/>
      <c r="B198" s="50" t="s">
        <v>137</v>
      </c>
      <c r="C198" s="52"/>
      <c r="D198" s="948"/>
      <c r="E198" s="931"/>
      <c r="F198" s="59"/>
    </row>
    <row r="199" spans="1:6" ht="11.25" customHeight="1">
      <c r="A199" s="626"/>
      <c r="B199" s="50"/>
      <c r="C199" s="52"/>
      <c r="D199" s="948"/>
      <c r="E199" s="931"/>
      <c r="F199" s="59"/>
    </row>
    <row r="200" spans="1:6" ht="15">
      <c r="A200" s="626" t="s">
        <v>5</v>
      </c>
      <c r="B200" s="49" t="s">
        <v>109</v>
      </c>
      <c r="C200" s="52">
        <v>900</v>
      </c>
      <c r="D200" s="948" t="s">
        <v>26</v>
      </c>
      <c r="E200" s="927"/>
      <c r="F200" s="45">
        <f>C200*E200</f>
        <v>0</v>
      </c>
    </row>
    <row r="201" spans="1:6" ht="13.5" customHeight="1">
      <c r="A201" s="626"/>
      <c r="B201" s="49"/>
      <c r="C201" s="52"/>
      <c r="D201" s="948"/>
      <c r="E201" s="931"/>
      <c r="F201" s="59"/>
    </row>
    <row r="202" spans="1:6" ht="15">
      <c r="A202" s="626" t="s">
        <v>7</v>
      </c>
      <c r="B202" s="49" t="s">
        <v>68</v>
      </c>
      <c r="C202" s="52">
        <v>60</v>
      </c>
      <c r="D202" s="948" t="s">
        <v>26</v>
      </c>
      <c r="E202" s="927"/>
      <c r="F202" s="45">
        <f>C202*E202</f>
        <v>0</v>
      </c>
    </row>
    <row r="203" spans="1:6" ht="13.5" customHeight="1">
      <c r="A203" s="626"/>
      <c r="B203" s="49"/>
      <c r="C203" s="822"/>
      <c r="D203" s="948"/>
      <c r="E203" s="931"/>
      <c r="F203" s="59"/>
    </row>
    <row r="204" spans="1:6" ht="15">
      <c r="A204" s="626"/>
      <c r="B204" s="47"/>
      <c r="C204" s="52"/>
      <c r="D204" s="948"/>
      <c r="E204" s="931"/>
      <c r="F204" s="59"/>
    </row>
    <row r="205" spans="1:6" ht="15">
      <c r="A205" s="626"/>
      <c r="B205" s="50"/>
      <c r="C205" s="52"/>
      <c r="D205" s="948"/>
      <c r="E205" s="931"/>
      <c r="F205" s="59"/>
    </row>
    <row r="207" spans="1:6" ht="14.4" customHeight="1">
      <c r="A207" s="626"/>
      <c r="B207" s="49"/>
      <c r="C207" s="52"/>
      <c r="D207" s="948"/>
      <c r="E207" s="927"/>
      <c r="F207" s="45"/>
    </row>
    <row r="208" spans="1:6" ht="14.4" customHeight="1">
      <c r="A208" s="626"/>
      <c r="B208" s="49"/>
      <c r="C208" s="52"/>
      <c r="D208" s="948"/>
      <c r="E208" s="927"/>
      <c r="F208" s="45"/>
    </row>
    <row r="209" spans="1:6" ht="14.4" customHeight="1">
      <c r="A209" s="626"/>
      <c r="B209" s="49"/>
      <c r="C209" s="52"/>
      <c r="D209" s="948"/>
      <c r="E209" s="927"/>
      <c r="F209" s="45"/>
    </row>
    <row r="210" spans="1:6" ht="14.4" customHeight="1">
      <c r="A210" s="626"/>
      <c r="B210" s="49"/>
      <c r="C210" s="52"/>
      <c r="D210" s="948"/>
      <c r="E210" s="927"/>
      <c r="F210" s="45"/>
    </row>
    <row r="211" spans="1:6" ht="14.4" customHeight="1">
      <c r="A211" s="626"/>
      <c r="B211" s="49"/>
      <c r="C211" s="52"/>
      <c r="D211" s="948"/>
      <c r="E211" s="927"/>
      <c r="F211" s="45"/>
    </row>
    <row r="212" spans="1:6" ht="14.4" customHeight="1">
      <c r="A212" s="626"/>
      <c r="B212" s="49"/>
      <c r="C212" s="52"/>
      <c r="D212" s="948"/>
      <c r="E212" s="927"/>
      <c r="F212" s="45"/>
    </row>
    <row r="213" spans="1:6" ht="14.4" customHeight="1">
      <c r="A213" s="626"/>
      <c r="B213" s="49"/>
      <c r="C213" s="52"/>
      <c r="D213" s="948"/>
      <c r="E213" s="927"/>
      <c r="F213" s="45"/>
    </row>
    <row r="214" spans="1:6" ht="14.4" customHeight="1">
      <c r="A214" s="626"/>
      <c r="B214" s="49"/>
      <c r="C214" s="52"/>
      <c r="D214" s="948"/>
      <c r="E214" s="927"/>
      <c r="F214" s="45"/>
    </row>
    <row r="215" spans="1:6" ht="14.4" customHeight="1">
      <c r="A215" s="626"/>
      <c r="B215" s="49"/>
      <c r="C215" s="52"/>
      <c r="D215" s="948"/>
      <c r="E215" s="927"/>
      <c r="F215" s="45"/>
    </row>
    <row r="216" spans="1:6" ht="14.4" customHeight="1">
      <c r="A216" s="626"/>
      <c r="B216" s="49"/>
      <c r="C216" s="52"/>
      <c r="D216" s="948"/>
      <c r="E216" s="927"/>
      <c r="F216" s="45"/>
    </row>
    <row r="217" spans="1:6" ht="14.4" customHeight="1">
      <c r="A217" s="626"/>
      <c r="B217" s="49"/>
      <c r="C217" s="52"/>
      <c r="D217" s="948"/>
      <c r="E217" s="927"/>
      <c r="F217" s="45"/>
    </row>
    <row r="218" spans="1:6" ht="14.4" customHeight="1">
      <c r="A218" s="626"/>
      <c r="B218" s="49"/>
      <c r="C218" s="52"/>
      <c r="D218" s="948"/>
      <c r="E218" s="927"/>
      <c r="F218" s="45"/>
    </row>
    <row r="219" spans="1:6" ht="14.4" customHeight="1">
      <c r="A219" s="626"/>
      <c r="B219" s="49"/>
      <c r="C219" s="52"/>
      <c r="D219" s="948"/>
      <c r="E219" s="927"/>
      <c r="F219" s="45"/>
    </row>
    <row r="220" spans="1:6" ht="14.4" customHeight="1">
      <c r="A220" s="626"/>
      <c r="B220" s="49"/>
      <c r="C220" s="52"/>
      <c r="D220" s="948"/>
      <c r="E220" s="927"/>
      <c r="F220" s="45"/>
    </row>
    <row r="221" spans="1:6" ht="14.4" customHeight="1">
      <c r="A221" s="626"/>
      <c r="B221" s="49"/>
      <c r="C221" s="52"/>
      <c r="D221" s="948"/>
      <c r="E221" s="927"/>
      <c r="F221" s="45"/>
    </row>
    <row r="222" spans="1:6" ht="15" customHeight="1">
      <c r="A222" s="626"/>
      <c r="B222" s="43"/>
      <c r="C222" s="52"/>
      <c r="D222" s="948"/>
      <c r="E222" s="927"/>
      <c r="F222" s="540"/>
    </row>
    <row r="223" spans="1:6" ht="20.25" customHeight="1" thickBot="1">
      <c r="A223" s="626"/>
      <c r="B223" s="121" t="s">
        <v>177</v>
      </c>
      <c r="C223" s="814"/>
      <c r="D223" s="933"/>
      <c r="E223" s="139" t="s">
        <v>178</v>
      </c>
      <c r="F223" s="541">
        <f>SUM(F200:F205)</f>
        <v>0</v>
      </c>
    </row>
    <row r="224" spans="1:6" thickTop="1">
      <c r="A224" s="626"/>
      <c r="B224" s="58"/>
      <c r="C224" s="52"/>
      <c r="D224" s="948"/>
      <c r="E224" s="936"/>
      <c r="F224" s="23"/>
    </row>
    <row r="225" spans="1:6" ht="15" hidden="1">
      <c r="A225" s="626"/>
      <c r="B225" s="43"/>
      <c r="C225" s="52"/>
      <c r="D225" s="948"/>
      <c r="E225" s="944"/>
      <c r="F225" s="45"/>
    </row>
    <row r="226" spans="1:6" ht="60" hidden="1">
      <c r="A226" s="626" t="s">
        <v>24</v>
      </c>
      <c r="B226" s="64" t="s">
        <v>115</v>
      </c>
      <c r="C226" s="823"/>
      <c r="D226" s="959" t="e">
        <f>#REF!</f>
        <v>#REF!</v>
      </c>
      <c r="E226" s="927">
        <f>4500*1.3</f>
        <v>5850</v>
      </c>
      <c r="F226" s="23">
        <f>C226*E226</f>
        <v>0</v>
      </c>
    </row>
    <row r="227" spans="1:6" ht="15" hidden="1">
      <c r="A227" s="626"/>
      <c r="B227" s="64"/>
      <c r="C227" s="823"/>
      <c r="D227" s="959"/>
      <c r="E227" s="927"/>
      <c r="F227" s="23"/>
    </row>
    <row r="228" spans="1:6" ht="15" hidden="1">
      <c r="A228" s="626" t="s">
        <v>27</v>
      </c>
      <c r="B228" s="64" t="s">
        <v>114</v>
      </c>
      <c r="C228" s="823">
        <f>C226</f>
        <v>0</v>
      </c>
      <c r="D228" s="959" t="e">
        <f>D226</f>
        <v>#REF!</v>
      </c>
      <c r="E228" s="927" t="e">
        <f>#REF!</f>
        <v>#REF!</v>
      </c>
      <c r="F228" s="23" t="e">
        <f>C228*E228</f>
        <v>#REF!</v>
      </c>
    </row>
    <row r="229" spans="1:6" ht="15" hidden="1">
      <c r="A229" s="626"/>
      <c r="B229" s="64"/>
      <c r="C229" s="823"/>
      <c r="D229" s="959"/>
      <c r="E229" s="927"/>
      <c r="F229" s="23"/>
    </row>
    <row r="230" spans="1:6" ht="75" hidden="1">
      <c r="A230" s="626" t="s">
        <v>78</v>
      </c>
      <c r="B230" s="64" t="s">
        <v>116</v>
      </c>
      <c r="C230" s="823"/>
      <c r="D230" s="959" t="e">
        <f>D228</f>
        <v>#REF!</v>
      </c>
      <c r="E230" s="927" t="e">
        <f>#REF!</f>
        <v>#REF!</v>
      </c>
      <c r="F230" s="23" t="e">
        <f>C230*E230</f>
        <v>#REF!</v>
      </c>
    </row>
    <row r="231" spans="1:6" ht="15">
      <c r="A231" s="626"/>
      <c r="B231" s="64"/>
      <c r="C231" s="823"/>
      <c r="D231" s="959"/>
      <c r="E231" s="927"/>
      <c r="F231" s="23"/>
    </row>
    <row r="232" spans="1:6" ht="21" customHeight="1">
      <c r="A232" s="626"/>
      <c r="B232" s="53" t="s">
        <v>72</v>
      </c>
      <c r="C232" s="52"/>
      <c r="D232" s="948"/>
      <c r="E232" s="936"/>
      <c r="F232" s="23"/>
    </row>
    <row r="233" spans="1:6">
      <c r="A233" s="626"/>
      <c r="B233" s="46"/>
      <c r="C233" s="52"/>
      <c r="D233" s="948"/>
      <c r="E233" s="936"/>
      <c r="F233" s="23"/>
    </row>
    <row r="234" spans="1:6">
      <c r="A234" s="626"/>
      <c r="B234" s="39"/>
      <c r="C234" s="52"/>
      <c r="D234" s="948"/>
      <c r="E234" s="936"/>
      <c r="F234" s="23"/>
    </row>
    <row r="235" spans="1:6" ht="15">
      <c r="A235" s="626" t="s">
        <v>5</v>
      </c>
      <c r="B235" s="83" t="s">
        <v>73</v>
      </c>
      <c r="C235" s="52"/>
      <c r="D235" s="948"/>
      <c r="E235" s="936"/>
      <c r="F235" s="45">
        <f>F42</f>
        <v>0</v>
      </c>
    </row>
    <row r="236" spans="1:6" ht="15">
      <c r="A236" s="626"/>
      <c r="B236" s="83"/>
      <c r="C236" s="52"/>
      <c r="D236" s="948"/>
      <c r="E236" s="936"/>
      <c r="F236" s="23"/>
    </row>
    <row r="237" spans="1:6" ht="15">
      <c r="A237" s="626"/>
      <c r="B237" s="83"/>
      <c r="C237" s="52"/>
      <c r="D237" s="948"/>
      <c r="E237" s="936"/>
      <c r="F237" s="23"/>
    </row>
    <row r="238" spans="1:6" ht="15">
      <c r="A238" s="626" t="s">
        <v>7</v>
      </c>
      <c r="B238" s="83" t="s">
        <v>42</v>
      </c>
      <c r="C238" s="52"/>
      <c r="D238" s="948"/>
      <c r="E238" s="936"/>
      <c r="F238" s="45">
        <f>F65</f>
        <v>0</v>
      </c>
    </row>
    <row r="239" spans="1:6" ht="15">
      <c r="A239" s="626"/>
      <c r="B239" s="83"/>
      <c r="C239" s="52"/>
      <c r="D239" s="948"/>
      <c r="E239" s="936"/>
      <c r="F239" s="23"/>
    </row>
    <row r="240" spans="1:6" ht="15">
      <c r="A240" s="626"/>
      <c r="B240" s="83"/>
      <c r="C240" s="52"/>
      <c r="D240" s="948"/>
      <c r="E240" s="936"/>
      <c r="F240" s="23"/>
    </row>
    <row r="241" spans="1:6" ht="15">
      <c r="A241" s="626" t="s">
        <v>8</v>
      </c>
      <c r="B241" s="83" t="s">
        <v>156</v>
      </c>
      <c r="C241" s="52"/>
      <c r="D241" s="948"/>
      <c r="E241" s="936"/>
      <c r="F241" s="23">
        <f>F90</f>
        <v>0</v>
      </c>
    </row>
    <row r="242" spans="1:6" ht="15">
      <c r="A242" s="626"/>
      <c r="B242" s="83"/>
      <c r="C242" s="52"/>
      <c r="D242" s="948"/>
      <c r="E242" s="936"/>
      <c r="F242" s="23"/>
    </row>
    <row r="243" spans="1:6" ht="15">
      <c r="A243" s="626"/>
      <c r="B243" s="83"/>
      <c r="C243" s="52"/>
      <c r="D243" s="948"/>
      <c r="E243" s="936"/>
      <c r="F243" s="23"/>
    </row>
    <row r="244" spans="1:6" ht="15">
      <c r="A244" s="626" t="s">
        <v>9</v>
      </c>
      <c r="B244" s="83" t="s">
        <v>157</v>
      </c>
      <c r="C244" s="52"/>
      <c r="D244" s="948"/>
      <c r="E244" s="936"/>
      <c r="F244" s="23">
        <f>F123</f>
        <v>0</v>
      </c>
    </row>
    <row r="245" spans="1:6" ht="15">
      <c r="A245" s="626"/>
      <c r="B245" s="83"/>
      <c r="C245" s="52"/>
      <c r="D245" s="948"/>
      <c r="E245" s="936"/>
      <c r="F245" s="23"/>
    </row>
    <row r="246" spans="1:6" ht="15">
      <c r="A246" s="626"/>
      <c r="B246" s="83"/>
      <c r="C246" s="52"/>
      <c r="D246" s="948"/>
      <c r="E246" s="936"/>
      <c r="F246" s="23"/>
    </row>
    <row r="247" spans="1:6" ht="15">
      <c r="A247" s="626" t="s">
        <v>10</v>
      </c>
      <c r="B247" s="83" t="s">
        <v>57</v>
      </c>
      <c r="C247" s="52"/>
      <c r="D247" s="948"/>
      <c r="E247" s="936"/>
      <c r="F247" s="45">
        <f>F150</f>
        <v>0</v>
      </c>
    </row>
    <row r="248" spans="1:6" ht="15">
      <c r="A248" s="626"/>
      <c r="B248" s="83"/>
      <c r="C248" s="52"/>
      <c r="D248" s="948"/>
      <c r="E248" s="936"/>
      <c r="F248" s="23"/>
    </row>
    <row r="249" spans="1:6" ht="15">
      <c r="A249" s="626"/>
      <c r="B249" s="83"/>
      <c r="C249" s="52"/>
      <c r="D249" s="948"/>
      <c r="E249" s="936"/>
      <c r="F249" s="23"/>
    </row>
    <row r="250" spans="1:6" ht="15">
      <c r="A250" s="626" t="s">
        <v>12</v>
      </c>
      <c r="B250" s="83" t="s">
        <v>59</v>
      </c>
      <c r="C250" s="52"/>
      <c r="D250" s="948"/>
      <c r="E250" s="936"/>
      <c r="F250" s="45">
        <f>F191</f>
        <v>0</v>
      </c>
    </row>
    <row r="251" spans="1:6" ht="15">
      <c r="A251" s="626"/>
      <c r="B251" s="83"/>
      <c r="C251" s="52"/>
      <c r="D251" s="948"/>
      <c r="E251" s="936"/>
      <c r="F251" s="23"/>
    </row>
    <row r="252" spans="1:6" ht="15">
      <c r="A252" s="626"/>
      <c r="B252" s="83"/>
      <c r="C252" s="52"/>
      <c r="D252" s="948"/>
      <c r="E252" s="936"/>
      <c r="F252" s="23"/>
    </row>
    <row r="253" spans="1:6" ht="15">
      <c r="A253" s="626" t="s">
        <v>21</v>
      </c>
      <c r="B253" s="83" t="s">
        <v>74</v>
      </c>
      <c r="C253" s="52"/>
      <c r="D253" s="948"/>
      <c r="E253" s="936"/>
      <c r="F253" s="45">
        <f>F223</f>
        <v>0</v>
      </c>
    </row>
    <row r="254" spans="1:6" ht="15">
      <c r="A254" s="626"/>
      <c r="B254" s="83"/>
      <c r="C254" s="52"/>
      <c r="D254" s="948"/>
      <c r="E254" s="936"/>
      <c r="F254" s="23"/>
    </row>
    <row r="255" spans="1:6" ht="15">
      <c r="A255" s="626"/>
      <c r="B255" s="83"/>
      <c r="C255" s="52"/>
      <c r="D255" s="948"/>
      <c r="E255" s="936"/>
      <c r="F255" s="23"/>
    </row>
    <row r="256" spans="1:6">
      <c r="A256" s="626"/>
      <c r="B256" s="39"/>
      <c r="C256" s="52"/>
      <c r="D256" s="948"/>
      <c r="E256" s="936"/>
      <c r="F256" s="23"/>
    </row>
    <row r="257" spans="1:6">
      <c r="A257" s="626"/>
      <c r="B257" s="39"/>
      <c r="C257" s="52"/>
      <c r="D257" s="948"/>
      <c r="E257" s="936"/>
      <c r="F257" s="23"/>
    </row>
    <row r="258" spans="1:6">
      <c r="A258" s="626"/>
      <c r="B258" s="39"/>
      <c r="C258" s="52"/>
      <c r="D258" s="948"/>
      <c r="E258" s="936"/>
      <c r="F258" s="23"/>
    </row>
    <row r="259" spans="1:6">
      <c r="A259" s="626"/>
      <c r="B259" s="39"/>
      <c r="C259" s="52"/>
      <c r="D259" s="948"/>
      <c r="E259" s="936"/>
      <c r="F259" s="23"/>
    </row>
    <row r="260" spans="1:6">
      <c r="A260" s="38"/>
      <c r="B260" s="39"/>
      <c r="C260" s="52"/>
      <c r="D260" s="948"/>
      <c r="E260" s="936"/>
      <c r="F260" s="23"/>
    </row>
    <row r="261" spans="1:6">
      <c r="A261" s="38"/>
      <c r="B261" s="39"/>
      <c r="C261" s="52"/>
      <c r="D261" s="948"/>
      <c r="E261" s="936"/>
      <c r="F261" s="23"/>
    </row>
    <row r="262" spans="1:6">
      <c r="A262" s="38"/>
      <c r="B262" s="39"/>
      <c r="C262" s="52"/>
      <c r="D262" s="948"/>
      <c r="E262" s="936"/>
      <c r="F262" s="23"/>
    </row>
    <row r="263" spans="1:6">
      <c r="A263" s="38"/>
      <c r="B263" s="39"/>
      <c r="C263" s="52"/>
      <c r="D263" s="948"/>
      <c r="E263" s="936"/>
      <c r="F263" s="23"/>
    </row>
    <row r="264" spans="1:6">
      <c r="A264" s="38"/>
      <c r="B264" s="39"/>
      <c r="C264" s="52"/>
      <c r="D264" s="948"/>
      <c r="E264" s="936"/>
      <c r="F264" s="23"/>
    </row>
    <row r="265" spans="1:6">
      <c r="A265" s="38"/>
      <c r="B265" s="145" t="s">
        <v>758</v>
      </c>
      <c r="C265" s="52"/>
      <c r="D265" s="948"/>
      <c r="E265" s="936"/>
      <c r="F265" s="57"/>
    </row>
    <row r="266" spans="1:6" ht="27.6" customHeight="1" thickBot="1">
      <c r="A266" s="38"/>
      <c r="B266" s="146" t="s">
        <v>183</v>
      </c>
      <c r="C266" s="814"/>
      <c r="D266" s="933"/>
      <c r="E266" s="139" t="s">
        <v>178</v>
      </c>
      <c r="F266" s="551">
        <f>SUM(F235:F255)</f>
        <v>0</v>
      </c>
    </row>
    <row r="267" spans="1:6" ht="27.6" customHeight="1" thickTop="1">
      <c r="A267" s="552"/>
      <c r="B267" s="553"/>
      <c r="C267" s="824"/>
      <c r="D267" s="960"/>
      <c r="E267" s="137"/>
      <c r="F267" s="550"/>
    </row>
  </sheetData>
  <mergeCells count="1">
    <mergeCell ref="A1:B1"/>
  </mergeCells>
  <phoneticPr fontId="18" type="noConversion"/>
  <pageMargins left="0.25" right="0.25" top="0.75" bottom="0.75" header="0.3" footer="0.3"/>
  <pageSetup scale="76" fitToWidth="2" fitToHeight="0" orientation="portrait" r:id="rId1"/>
  <headerFooter>
    <oddHeader>&amp;C&amp;"-,Bold"&amp;14&amp;K000000BILL OF QUANTITIES FOR  A  PROPOSED SCHOOL BUILDING&amp;RFIRST FLOOR</oddHeader>
  </headerFooter>
  <rowBreaks count="7" manualBreakCount="7">
    <brk id="43" max="5" man="1"/>
    <brk id="68" max="5" man="1"/>
    <brk id="92" max="5" man="1"/>
    <brk id="126" max="5" man="1"/>
    <brk id="151" max="5" man="1"/>
    <brk id="192" max="5" man="1"/>
    <brk id="231"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3B0CA-EC77-4C93-A92A-989465373B7F}">
  <sheetPr>
    <tabColor rgb="FFFFC000"/>
    <pageSetUpPr fitToPage="1"/>
  </sheetPr>
  <dimension ref="A1:IG586"/>
  <sheetViews>
    <sheetView view="pageBreakPreview" topLeftCell="A563" zoomScaleNormal="100" zoomScaleSheetLayoutView="100" workbookViewId="0">
      <selection activeCell="F576" sqref="F576:G576"/>
    </sheetView>
  </sheetViews>
  <sheetFormatPr defaultRowHeight="10.199999999999999"/>
  <cols>
    <col min="1" max="1" width="4.6640625" style="162" customWidth="1"/>
    <col min="2" max="2" width="44.6640625" style="162" customWidth="1"/>
    <col min="3" max="3" width="5.33203125" style="695" customWidth="1"/>
    <col min="4" max="4" width="4.6640625" style="695" customWidth="1"/>
    <col min="5" max="5" width="9.6640625" style="693" customWidth="1"/>
    <col min="6" max="6" width="10.33203125" style="693" customWidth="1"/>
    <col min="7" max="7" width="10.88671875" style="694" customWidth="1"/>
    <col min="8" max="8" width="12.5546875" style="693" customWidth="1"/>
    <col min="9" max="9" width="12.5546875" style="237" customWidth="1"/>
    <col min="10" max="255" width="8.88671875" style="162"/>
    <col min="256" max="256" width="4.6640625" style="162" customWidth="1"/>
    <col min="257" max="257" width="44" style="162" customWidth="1"/>
    <col min="258" max="258" width="5.33203125" style="162" customWidth="1"/>
    <col min="259" max="259" width="4.6640625" style="162" customWidth="1"/>
    <col min="260" max="260" width="9" style="162" customWidth="1"/>
    <col min="261" max="261" width="7.5546875" style="162" customWidth="1"/>
    <col min="262" max="262" width="6.6640625" style="162" customWidth="1"/>
    <col min="263" max="263" width="10.6640625" style="162" customWidth="1"/>
    <col min="264" max="264" width="12.5546875" style="162" customWidth="1"/>
    <col min="265" max="511" width="8.88671875" style="162"/>
    <col min="512" max="512" width="4.6640625" style="162" customWidth="1"/>
    <col min="513" max="513" width="44" style="162" customWidth="1"/>
    <col min="514" max="514" width="5.33203125" style="162" customWidth="1"/>
    <col min="515" max="515" width="4.6640625" style="162" customWidth="1"/>
    <col min="516" max="516" width="9" style="162" customWidth="1"/>
    <col min="517" max="517" width="7.5546875" style="162" customWidth="1"/>
    <col min="518" max="518" width="6.6640625" style="162" customWidth="1"/>
    <col min="519" max="519" width="10.6640625" style="162" customWidth="1"/>
    <col min="520" max="520" width="12.5546875" style="162" customWidth="1"/>
    <col min="521" max="767" width="8.88671875" style="162"/>
    <col min="768" max="768" width="4.6640625" style="162" customWidth="1"/>
    <col min="769" max="769" width="44" style="162" customWidth="1"/>
    <col min="770" max="770" width="5.33203125" style="162" customWidth="1"/>
    <col min="771" max="771" width="4.6640625" style="162" customWidth="1"/>
    <col min="772" max="772" width="9" style="162" customWidth="1"/>
    <col min="773" max="773" width="7.5546875" style="162" customWidth="1"/>
    <col min="774" max="774" width="6.6640625" style="162" customWidth="1"/>
    <col min="775" max="775" width="10.6640625" style="162" customWidth="1"/>
    <col min="776" max="776" width="12.5546875" style="162" customWidth="1"/>
    <col min="777" max="1023" width="8.88671875" style="162"/>
    <col min="1024" max="1024" width="4.6640625" style="162" customWidth="1"/>
    <col min="1025" max="1025" width="44" style="162" customWidth="1"/>
    <col min="1026" max="1026" width="5.33203125" style="162" customWidth="1"/>
    <col min="1027" max="1027" width="4.6640625" style="162" customWidth="1"/>
    <col min="1028" max="1028" width="9" style="162" customWidth="1"/>
    <col min="1029" max="1029" width="7.5546875" style="162" customWidth="1"/>
    <col min="1030" max="1030" width="6.6640625" style="162" customWidth="1"/>
    <col min="1031" max="1031" width="10.6640625" style="162" customWidth="1"/>
    <col min="1032" max="1032" width="12.5546875" style="162" customWidth="1"/>
    <col min="1033" max="1279" width="8.88671875" style="162"/>
    <col min="1280" max="1280" width="4.6640625" style="162" customWidth="1"/>
    <col min="1281" max="1281" width="44" style="162" customWidth="1"/>
    <col min="1282" max="1282" width="5.33203125" style="162" customWidth="1"/>
    <col min="1283" max="1283" width="4.6640625" style="162" customWidth="1"/>
    <col min="1284" max="1284" width="9" style="162" customWidth="1"/>
    <col min="1285" max="1285" width="7.5546875" style="162" customWidth="1"/>
    <col min="1286" max="1286" width="6.6640625" style="162" customWidth="1"/>
    <col min="1287" max="1287" width="10.6640625" style="162" customWidth="1"/>
    <col min="1288" max="1288" width="12.5546875" style="162" customWidth="1"/>
    <col min="1289" max="1535" width="8.88671875" style="162"/>
    <col min="1536" max="1536" width="4.6640625" style="162" customWidth="1"/>
    <col min="1537" max="1537" width="44" style="162" customWidth="1"/>
    <col min="1538" max="1538" width="5.33203125" style="162" customWidth="1"/>
    <col min="1539" max="1539" width="4.6640625" style="162" customWidth="1"/>
    <col min="1540" max="1540" width="9" style="162" customWidth="1"/>
    <col min="1541" max="1541" width="7.5546875" style="162" customWidth="1"/>
    <col min="1542" max="1542" width="6.6640625" style="162" customWidth="1"/>
    <col min="1543" max="1543" width="10.6640625" style="162" customWidth="1"/>
    <col min="1544" max="1544" width="12.5546875" style="162" customWidth="1"/>
    <col min="1545" max="1791" width="8.88671875" style="162"/>
    <col min="1792" max="1792" width="4.6640625" style="162" customWidth="1"/>
    <col min="1793" max="1793" width="44" style="162" customWidth="1"/>
    <col min="1794" max="1794" width="5.33203125" style="162" customWidth="1"/>
    <col min="1795" max="1795" width="4.6640625" style="162" customWidth="1"/>
    <col min="1796" max="1796" width="9" style="162" customWidth="1"/>
    <col min="1797" max="1797" width="7.5546875" style="162" customWidth="1"/>
    <col min="1798" max="1798" width="6.6640625" style="162" customWidth="1"/>
    <col min="1799" max="1799" width="10.6640625" style="162" customWidth="1"/>
    <col min="1800" max="1800" width="12.5546875" style="162" customWidth="1"/>
    <col min="1801" max="2047" width="8.88671875" style="162"/>
    <col min="2048" max="2048" width="4.6640625" style="162" customWidth="1"/>
    <col min="2049" max="2049" width="44" style="162" customWidth="1"/>
    <col min="2050" max="2050" width="5.33203125" style="162" customWidth="1"/>
    <col min="2051" max="2051" width="4.6640625" style="162" customWidth="1"/>
    <col min="2052" max="2052" width="9" style="162" customWidth="1"/>
    <col min="2053" max="2053" width="7.5546875" style="162" customWidth="1"/>
    <col min="2054" max="2054" width="6.6640625" style="162" customWidth="1"/>
    <col min="2055" max="2055" width="10.6640625" style="162" customWidth="1"/>
    <col min="2056" max="2056" width="12.5546875" style="162" customWidth="1"/>
    <col min="2057" max="2303" width="8.88671875" style="162"/>
    <col min="2304" max="2304" width="4.6640625" style="162" customWidth="1"/>
    <col min="2305" max="2305" width="44" style="162" customWidth="1"/>
    <col min="2306" max="2306" width="5.33203125" style="162" customWidth="1"/>
    <col min="2307" max="2307" width="4.6640625" style="162" customWidth="1"/>
    <col min="2308" max="2308" width="9" style="162" customWidth="1"/>
    <col min="2309" max="2309" width="7.5546875" style="162" customWidth="1"/>
    <col min="2310" max="2310" width="6.6640625" style="162" customWidth="1"/>
    <col min="2311" max="2311" width="10.6640625" style="162" customWidth="1"/>
    <col min="2312" max="2312" width="12.5546875" style="162" customWidth="1"/>
    <col min="2313" max="2559" width="8.88671875" style="162"/>
    <col min="2560" max="2560" width="4.6640625" style="162" customWidth="1"/>
    <col min="2561" max="2561" width="44" style="162" customWidth="1"/>
    <col min="2562" max="2562" width="5.33203125" style="162" customWidth="1"/>
    <col min="2563" max="2563" width="4.6640625" style="162" customWidth="1"/>
    <col min="2564" max="2564" width="9" style="162" customWidth="1"/>
    <col min="2565" max="2565" width="7.5546875" style="162" customWidth="1"/>
    <col min="2566" max="2566" width="6.6640625" style="162" customWidth="1"/>
    <col min="2567" max="2567" width="10.6640625" style="162" customWidth="1"/>
    <col min="2568" max="2568" width="12.5546875" style="162" customWidth="1"/>
    <col min="2569" max="2815" width="8.88671875" style="162"/>
    <col min="2816" max="2816" width="4.6640625" style="162" customWidth="1"/>
    <col min="2817" max="2817" width="44" style="162" customWidth="1"/>
    <col min="2818" max="2818" width="5.33203125" style="162" customWidth="1"/>
    <col min="2819" max="2819" width="4.6640625" style="162" customWidth="1"/>
    <col min="2820" max="2820" width="9" style="162" customWidth="1"/>
    <col min="2821" max="2821" width="7.5546875" style="162" customWidth="1"/>
    <col min="2822" max="2822" width="6.6640625" style="162" customWidth="1"/>
    <col min="2823" max="2823" width="10.6640625" style="162" customWidth="1"/>
    <col min="2824" max="2824" width="12.5546875" style="162" customWidth="1"/>
    <col min="2825" max="3071" width="8.88671875" style="162"/>
    <col min="3072" max="3072" width="4.6640625" style="162" customWidth="1"/>
    <col min="3073" max="3073" width="44" style="162" customWidth="1"/>
    <col min="3074" max="3074" width="5.33203125" style="162" customWidth="1"/>
    <col min="3075" max="3075" width="4.6640625" style="162" customWidth="1"/>
    <col min="3076" max="3076" width="9" style="162" customWidth="1"/>
    <col min="3077" max="3077" width="7.5546875" style="162" customWidth="1"/>
    <col min="3078" max="3078" width="6.6640625" style="162" customWidth="1"/>
    <col min="3079" max="3079" width="10.6640625" style="162" customWidth="1"/>
    <col min="3080" max="3080" width="12.5546875" style="162" customWidth="1"/>
    <col min="3081" max="3327" width="8.88671875" style="162"/>
    <col min="3328" max="3328" width="4.6640625" style="162" customWidth="1"/>
    <col min="3329" max="3329" width="44" style="162" customWidth="1"/>
    <col min="3330" max="3330" width="5.33203125" style="162" customWidth="1"/>
    <col min="3331" max="3331" width="4.6640625" style="162" customWidth="1"/>
    <col min="3332" max="3332" width="9" style="162" customWidth="1"/>
    <col min="3333" max="3333" width="7.5546875" style="162" customWidth="1"/>
    <col min="3334" max="3334" width="6.6640625" style="162" customWidth="1"/>
    <col min="3335" max="3335" width="10.6640625" style="162" customWidth="1"/>
    <col min="3336" max="3336" width="12.5546875" style="162" customWidth="1"/>
    <col min="3337" max="3583" width="8.88671875" style="162"/>
    <col min="3584" max="3584" width="4.6640625" style="162" customWidth="1"/>
    <col min="3585" max="3585" width="44" style="162" customWidth="1"/>
    <col min="3586" max="3586" width="5.33203125" style="162" customWidth="1"/>
    <col min="3587" max="3587" width="4.6640625" style="162" customWidth="1"/>
    <col min="3588" max="3588" width="9" style="162" customWidth="1"/>
    <col min="3589" max="3589" width="7.5546875" style="162" customWidth="1"/>
    <col min="3590" max="3590" width="6.6640625" style="162" customWidth="1"/>
    <col min="3591" max="3591" width="10.6640625" style="162" customWidth="1"/>
    <col min="3592" max="3592" width="12.5546875" style="162" customWidth="1"/>
    <col min="3593" max="3839" width="8.88671875" style="162"/>
    <col min="3840" max="3840" width="4.6640625" style="162" customWidth="1"/>
    <col min="3841" max="3841" width="44" style="162" customWidth="1"/>
    <col min="3842" max="3842" width="5.33203125" style="162" customWidth="1"/>
    <col min="3843" max="3843" width="4.6640625" style="162" customWidth="1"/>
    <col min="3844" max="3844" width="9" style="162" customWidth="1"/>
    <col min="3845" max="3845" width="7.5546875" style="162" customWidth="1"/>
    <col min="3846" max="3846" width="6.6640625" style="162" customWidth="1"/>
    <col min="3847" max="3847" width="10.6640625" style="162" customWidth="1"/>
    <col min="3848" max="3848" width="12.5546875" style="162" customWidth="1"/>
    <col min="3849" max="4095" width="8.88671875" style="162"/>
    <col min="4096" max="4096" width="4.6640625" style="162" customWidth="1"/>
    <col min="4097" max="4097" width="44" style="162" customWidth="1"/>
    <col min="4098" max="4098" width="5.33203125" style="162" customWidth="1"/>
    <col min="4099" max="4099" width="4.6640625" style="162" customWidth="1"/>
    <col min="4100" max="4100" width="9" style="162" customWidth="1"/>
    <col min="4101" max="4101" width="7.5546875" style="162" customWidth="1"/>
    <col min="4102" max="4102" width="6.6640625" style="162" customWidth="1"/>
    <col min="4103" max="4103" width="10.6640625" style="162" customWidth="1"/>
    <col min="4104" max="4104" width="12.5546875" style="162" customWidth="1"/>
    <col min="4105" max="4351" width="8.88671875" style="162"/>
    <col min="4352" max="4352" width="4.6640625" style="162" customWidth="1"/>
    <col min="4353" max="4353" width="44" style="162" customWidth="1"/>
    <col min="4354" max="4354" width="5.33203125" style="162" customWidth="1"/>
    <col min="4355" max="4355" width="4.6640625" style="162" customWidth="1"/>
    <col min="4356" max="4356" width="9" style="162" customWidth="1"/>
    <col min="4357" max="4357" width="7.5546875" style="162" customWidth="1"/>
    <col min="4358" max="4358" width="6.6640625" style="162" customWidth="1"/>
    <col min="4359" max="4359" width="10.6640625" style="162" customWidth="1"/>
    <col min="4360" max="4360" width="12.5546875" style="162" customWidth="1"/>
    <col min="4361" max="4607" width="8.88671875" style="162"/>
    <col min="4608" max="4608" width="4.6640625" style="162" customWidth="1"/>
    <col min="4609" max="4609" width="44" style="162" customWidth="1"/>
    <col min="4610" max="4610" width="5.33203125" style="162" customWidth="1"/>
    <col min="4611" max="4611" width="4.6640625" style="162" customWidth="1"/>
    <col min="4612" max="4612" width="9" style="162" customWidth="1"/>
    <col min="4613" max="4613" width="7.5546875" style="162" customWidth="1"/>
    <col min="4614" max="4614" width="6.6640625" style="162" customWidth="1"/>
    <col min="4615" max="4615" width="10.6640625" style="162" customWidth="1"/>
    <col min="4616" max="4616" width="12.5546875" style="162" customWidth="1"/>
    <col min="4617" max="4863" width="8.88671875" style="162"/>
    <col min="4864" max="4864" width="4.6640625" style="162" customWidth="1"/>
    <col min="4865" max="4865" width="44" style="162" customWidth="1"/>
    <col min="4866" max="4866" width="5.33203125" style="162" customWidth="1"/>
    <col min="4867" max="4867" width="4.6640625" style="162" customWidth="1"/>
    <col min="4868" max="4868" width="9" style="162" customWidth="1"/>
    <col min="4869" max="4869" width="7.5546875" style="162" customWidth="1"/>
    <col min="4870" max="4870" width="6.6640625" style="162" customWidth="1"/>
    <col min="4871" max="4871" width="10.6640625" style="162" customWidth="1"/>
    <col min="4872" max="4872" width="12.5546875" style="162" customWidth="1"/>
    <col min="4873" max="5119" width="8.88671875" style="162"/>
    <col min="5120" max="5120" width="4.6640625" style="162" customWidth="1"/>
    <col min="5121" max="5121" width="44" style="162" customWidth="1"/>
    <col min="5122" max="5122" width="5.33203125" style="162" customWidth="1"/>
    <col min="5123" max="5123" width="4.6640625" style="162" customWidth="1"/>
    <col min="5124" max="5124" width="9" style="162" customWidth="1"/>
    <col min="5125" max="5125" width="7.5546875" style="162" customWidth="1"/>
    <col min="5126" max="5126" width="6.6640625" style="162" customWidth="1"/>
    <col min="5127" max="5127" width="10.6640625" style="162" customWidth="1"/>
    <col min="5128" max="5128" width="12.5546875" style="162" customWidth="1"/>
    <col min="5129" max="5375" width="8.88671875" style="162"/>
    <col min="5376" max="5376" width="4.6640625" style="162" customWidth="1"/>
    <col min="5377" max="5377" width="44" style="162" customWidth="1"/>
    <col min="5378" max="5378" width="5.33203125" style="162" customWidth="1"/>
    <col min="5379" max="5379" width="4.6640625" style="162" customWidth="1"/>
    <col min="5380" max="5380" width="9" style="162" customWidth="1"/>
    <col min="5381" max="5381" width="7.5546875" style="162" customWidth="1"/>
    <col min="5382" max="5382" width="6.6640625" style="162" customWidth="1"/>
    <col min="5383" max="5383" width="10.6640625" style="162" customWidth="1"/>
    <col min="5384" max="5384" width="12.5546875" style="162" customWidth="1"/>
    <col min="5385" max="5631" width="8.88671875" style="162"/>
    <col min="5632" max="5632" width="4.6640625" style="162" customWidth="1"/>
    <col min="5633" max="5633" width="44" style="162" customWidth="1"/>
    <col min="5634" max="5634" width="5.33203125" style="162" customWidth="1"/>
    <col min="5635" max="5635" width="4.6640625" style="162" customWidth="1"/>
    <col min="5636" max="5636" width="9" style="162" customWidth="1"/>
    <col min="5637" max="5637" width="7.5546875" style="162" customWidth="1"/>
    <col min="5638" max="5638" width="6.6640625" style="162" customWidth="1"/>
    <col min="5639" max="5639" width="10.6640625" style="162" customWidth="1"/>
    <col min="5640" max="5640" width="12.5546875" style="162" customWidth="1"/>
    <col min="5641" max="5887" width="8.88671875" style="162"/>
    <col min="5888" max="5888" width="4.6640625" style="162" customWidth="1"/>
    <col min="5889" max="5889" width="44" style="162" customWidth="1"/>
    <col min="5890" max="5890" width="5.33203125" style="162" customWidth="1"/>
    <col min="5891" max="5891" width="4.6640625" style="162" customWidth="1"/>
    <col min="5892" max="5892" width="9" style="162" customWidth="1"/>
    <col min="5893" max="5893" width="7.5546875" style="162" customWidth="1"/>
    <col min="5894" max="5894" width="6.6640625" style="162" customWidth="1"/>
    <col min="5895" max="5895" width="10.6640625" style="162" customWidth="1"/>
    <col min="5896" max="5896" width="12.5546875" style="162" customWidth="1"/>
    <col min="5897" max="6143" width="8.88671875" style="162"/>
    <col min="6144" max="6144" width="4.6640625" style="162" customWidth="1"/>
    <col min="6145" max="6145" width="44" style="162" customWidth="1"/>
    <col min="6146" max="6146" width="5.33203125" style="162" customWidth="1"/>
    <col min="6147" max="6147" width="4.6640625" style="162" customWidth="1"/>
    <col min="6148" max="6148" width="9" style="162" customWidth="1"/>
    <col min="6149" max="6149" width="7.5546875" style="162" customWidth="1"/>
    <col min="6150" max="6150" width="6.6640625" style="162" customWidth="1"/>
    <col min="6151" max="6151" width="10.6640625" style="162" customWidth="1"/>
    <col min="6152" max="6152" width="12.5546875" style="162" customWidth="1"/>
    <col min="6153" max="6399" width="8.88671875" style="162"/>
    <col min="6400" max="6400" width="4.6640625" style="162" customWidth="1"/>
    <col min="6401" max="6401" width="44" style="162" customWidth="1"/>
    <col min="6402" max="6402" width="5.33203125" style="162" customWidth="1"/>
    <col min="6403" max="6403" width="4.6640625" style="162" customWidth="1"/>
    <col min="6404" max="6404" width="9" style="162" customWidth="1"/>
    <col min="6405" max="6405" width="7.5546875" style="162" customWidth="1"/>
    <col min="6406" max="6406" width="6.6640625" style="162" customWidth="1"/>
    <col min="6407" max="6407" width="10.6640625" style="162" customWidth="1"/>
    <col min="6408" max="6408" width="12.5546875" style="162" customWidth="1"/>
    <col min="6409" max="6655" width="8.88671875" style="162"/>
    <col min="6656" max="6656" width="4.6640625" style="162" customWidth="1"/>
    <col min="6657" max="6657" width="44" style="162" customWidth="1"/>
    <col min="6658" max="6658" width="5.33203125" style="162" customWidth="1"/>
    <col min="6659" max="6659" width="4.6640625" style="162" customWidth="1"/>
    <col min="6660" max="6660" width="9" style="162" customWidth="1"/>
    <col min="6661" max="6661" width="7.5546875" style="162" customWidth="1"/>
    <col min="6662" max="6662" width="6.6640625" style="162" customWidth="1"/>
    <col min="6663" max="6663" width="10.6640625" style="162" customWidth="1"/>
    <col min="6664" max="6664" width="12.5546875" style="162" customWidth="1"/>
    <col min="6665" max="6911" width="8.88671875" style="162"/>
    <col min="6912" max="6912" width="4.6640625" style="162" customWidth="1"/>
    <col min="6913" max="6913" width="44" style="162" customWidth="1"/>
    <col min="6914" max="6914" width="5.33203125" style="162" customWidth="1"/>
    <col min="6915" max="6915" width="4.6640625" style="162" customWidth="1"/>
    <col min="6916" max="6916" width="9" style="162" customWidth="1"/>
    <col min="6917" max="6917" width="7.5546875" style="162" customWidth="1"/>
    <col min="6918" max="6918" width="6.6640625" style="162" customWidth="1"/>
    <col min="6919" max="6919" width="10.6640625" style="162" customWidth="1"/>
    <col min="6920" max="6920" width="12.5546875" style="162" customWidth="1"/>
    <col min="6921" max="7167" width="8.88671875" style="162"/>
    <col min="7168" max="7168" width="4.6640625" style="162" customWidth="1"/>
    <col min="7169" max="7169" width="44" style="162" customWidth="1"/>
    <col min="7170" max="7170" width="5.33203125" style="162" customWidth="1"/>
    <col min="7171" max="7171" width="4.6640625" style="162" customWidth="1"/>
    <col min="7172" max="7172" width="9" style="162" customWidth="1"/>
    <col min="7173" max="7173" width="7.5546875" style="162" customWidth="1"/>
    <col min="7174" max="7174" width="6.6640625" style="162" customWidth="1"/>
    <col min="7175" max="7175" width="10.6640625" style="162" customWidth="1"/>
    <col min="7176" max="7176" width="12.5546875" style="162" customWidth="1"/>
    <col min="7177" max="7423" width="8.88671875" style="162"/>
    <col min="7424" max="7424" width="4.6640625" style="162" customWidth="1"/>
    <col min="7425" max="7425" width="44" style="162" customWidth="1"/>
    <col min="7426" max="7426" width="5.33203125" style="162" customWidth="1"/>
    <col min="7427" max="7427" width="4.6640625" style="162" customWidth="1"/>
    <col min="7428" max="7428" width="9" style="162" customWidth="1"/>
    <col min="7429" max="7429" width="7.5546875" style="162" customWidth="1"/>
    <col min="7430" max="7430" width="6.6640625" style="162" customWidth="1"/>
    <col min="7431" max="7431" width="10.6640625" style="162" customWidth="1"/>
    <col min="7432" max="7432" width="12.5546875" style="162" customWidth="1"/>
    <col min="7433" max="7679" width="8.88671875" style="162"/>
    <col min="7680" max="7680" width="4.6640625" style="162" customWidth="1"/>
    <col min="7681" max="7681" width="44" style="162" customWidth="1"/>
    <col min="7682" max="7682" width="5.33203125" style="162" customWidth="1"/>
    <col min="7683" max="7683" width="4.6640625" style="162" customWidth="1"/>
    <col min="7684" max="7684" width="9" style="162" customWidth="1"/>
    <col min="7685" max="7685" width="7.5546875" style="162" customWidth="1"/>
    <col min="7686" max="7686" width="6.6640625" style="162" customWidth="1"/>
    <col min="7687" max="7687" width="10.6640625" style="162" customWidth="1"/>
    <col min="7688" max="7688" width="12.5546875" style="162" customWidth="1"/>
    <col min="7689" max="7935" width="8.88671875" style="162"/>
    <col min="7936" max="7936" width="4.6640625" style="162" customWidth="1"/>
    <col min="7937" max="7937" width="44" style="162" customWidth="1"/>
    <col min="7938" max="7938" width="5.33203125" style="162" customWidth="1"/>
    <col min="7939" max="7939" width="4.6640625" style="162" customWidth="1"/>
    <col min="7940" max="7940" width="9" style="162" customWidth="1"/>
    <col min="7941" max="7941" width="7.5546875" style="162" customWidth="1"/>
    <col min="7942" max="7942" width="6.6640625" style="162" customWidth="1"/>
    <col min="7943" max="7943" width="10.6640625" style="162" customWidth="1"/>
    <col min="7944" max="7944" width="12.5546875" style="162" customWidth="1"/>
    <col min="7945" max="8191" width="8.88671875" style="162"/>
    <col min="8192" max="8192" width="4.6640625" style="162" customWidth="1"/>
    <col min="8193" max="8193" width="44" style="162" customWidth="1"/>
    <col min="8194" max="8194" width="5.33203125" style="162" customWidth="1"/>
    <col min="8195" max="8195" width="4.6640625" style="162" customWidth="1"/>
    <col min="8196" max="8196" width="9" style="162" customWidth="1"/>
    <col min="8197" max="8197" width="7.5546875" style="162" customWidth="1"/>
    <col min="8198" max="8198" width="6.6640625" style="162" customWidth="1"/>
    <col min="8199" max="8199" width="10.6640625" style="162" customWidth="1"/>
    <col min="8200" max="8200" width="12.5546875" style="162" customWidth="1"/>
    <col min="8201" max="8447" width="8.88671875" style="162"/>
    <col min="8448" max="8448" width="4.6640625" style="162" customWidth="1"/>
    <col min="8449" max="8449" width="44" style="162" customWidth="1"/>
    <col min="8450" max="8450" width="5.33203125" style="162" customWidth="1"/>
    <col min="8451" max="8451" width="4.6640625" style="162" customWidth="1"/>
    <col min="8452" max="8452" width="9" style="162" customWidth="1"/>
    <col min="8453" max="8453" width="7.5546875" style="162" customWidth="1"/>
    <col min="8454" max="8454" width="6.6640625" style="162" customWidth="1"/>
    <col min="8455" max="8455" width="10.6640625" style="162" customWidth="1"/>
    <col min="8456" max="8456" width="12.5546875" style="162" customWidth="1"/>
    <col min="8457" max="8703" width="8.88671875" style="162"/>
    <col min="8704" max="8704" width="4.6640625" style="162" customWidth="1"/>
    <col min="8705" max="8705" width="44" style="162" customWidth="1"/>
    <col min="8706" max="8706" width="5.33203125" style="162" customWidth="1"/>
    <col min="8707" max="8707" width="4.6640625" style="162" customWidth="1"/>
    <col min="8708" max="8708" width="9" style="162" customWidth="1"/>
    <col min="8709" max="8709" width="7.5546875" style="162" customWidth="1"/>
    <col min="8710" max="8710" width="6.6640625" style="162" customWidth="1"/>
    <col min="8711" max="8711" width="10.6640625" style="162" customWidth="1"/>
    <col min="8712" max="8712" width="12.5546875" style="162" customWidth="1"/>
    <col min="8713" max="8959" width="8.88671875" style="162"/>
    <col min="8960" max="8960" width="4.6640625" style="162" customWidth="1"/>
    <col min="8961" max="8961" width="44" style="162" customWidth="1"/>
    <col min="8962" max="8962" width="5.33203125" style="162" customWidth="1"/>
    <col min="8963" max="8963" width="4.6640625" style="162" customWidth="1"/>
    <col min="8964" max="8964" width="9" style="162" customWidth="1"/>
    <col min="8965" max="8965" width="7.5546875" style="162" customWidth="1"/>
    <col min="8966" max="8966" width="6.6640625" style="162" customWidth="1"/>
    <col min="8967" max="8967" width="10.6640625" style="162" customWidth="1"/>
    <col min="8968" max="8968" width="12.5546875" style="162" customWidth="1"/>
    <col min="8969" max="9215" width="8.88671875" style="162"/>
    <col min="9216" max="9216" width="4.6640625" style="162" customWidth="1"/>
    <col min="9217" max="9217" width="44" style="162" customWidth="1"/>
    <col min="9218" max="9218" width="5.33203125" style="162" customWidth="1"/>
    <col min="9219" max="9219" width="4.6640625" style="162" customWidth="1"/>
    <col min="9220" max="9220" width="9" style="162" customWidth="1"/>
    <col min="9221" max="9221" width="7.5546875" style="162" customWidth="1"/>
    <col min="9222" max="9222" width="6.6640625" style="162" customWidth="1"/>
    <col min="9223" max="9223" width="10.6640625" style="162" customWidth="1"/>
    <col min="9224" max="9224" width="12.5546875" style="162" customWidth="1"/>
    <col min="9225" max="9471" width="8.88671875" style="162"/>
    <col min="9472" max="9472" width="4.6640625" style="162" customWidth="1"/>
    <col min="9473" max="9473" width="44" style="162" customWidth="1"/>
    <col min="9474" max="9474" width="5.33203125" style="162" customWidth="1"/>
    <col min="9475" max="9475" width="4.6640625" style="162" customWidth="1"/>
    <col min="9476" max="9476" width="9" style="162" customWidth="1"/>
    <col min="9477" max="9477" width="7.5546875" style="162" customWidth="1"/>
    <col min="9478" max="9478" width="6.6640625" style="162" customWidth="1"/>
    <col min="9479" max="9479" width="10.6640625" style="162" customWidth="1"/>
    <col min="9480" max="9480" width="12.5546875" style="162" customWidth="1"/>
    <col min="9481" max="9727" width="8.88671875" style="162"/>
    <col min="9728" max="9728" width="4.6640625" style="162" customWidth="1"/>
    <col min="9729" max="9729" width="44" style="162" customWidth="1"/>
    <col min="9730" max="9730" width="5.33203125" style="162" customWidth="1"/>
    <col min="9731" max="9731" width="4.6640625" style="162" customWidth="1"/>
    <col min="9732" max="9732" width="9" style="162" customWidth="1"/>
    <col min="9733" max="9733" width="7.5546875" style="162" customWidth="1"/>
    <col min="9734" max="9734" width="6.6640625" style="162" customWidth="1"/>
    <col min="9735" max="9735" width="10.6640625" style="162" customWidth="1"/>
    <col min="9736" max="9736" width="12.5546875" style="162" customWidth="1"/>
    <col min="9737" max="9983" width="8.88671875" style="162"/>
    <col min="9984" max="9984" width="4.6640625" style="162" customWidth="1"/>
    <col min="9985" max="9985" width="44" style="162" customWidth="1"/>
    <col min="9986" max="9986" width="5.33203125" style="162" customWidth="1"/>
    <col min="9987" max="9987" width="4.6640625" style="162" customWidth="1"/>
    <col min="9988" max="9988" width="9" style="162" customWidth="1"/>
    <col min="9989" max="9989" width="7.5546875" style="162" customWidth="1"/>
    <col min="9990" max="9990" width="6.6640625" style="162" customWidth="1"/>
    <col min="9991" max="9991" width="10.6640625" style="162" customWidth="1"/>
    <col min="9992" max="9992" width="12.5546875" style="162" customWidth="1"/>
    <col min="9993" max="10239" width="8.88671875" style="162"/>
    <col min="10240" max="10240" width="4.6640625" style="162" customWidth="1"/>
    <col min="10241" max="10241" width="44" style="162" customWidth="1"/>
    <col min="10242" max="10242" width="5.33203125" style="162" customWidth="1"/>
    <col min="10243" max="10243" width="4.6640625" style="162" customWidth="1"/>
    <col min="10244" max="10244" width="9" style="162" customWidth="1"/>
    <col min="10245" max="10245" width="7.5546875" style="162" customWidth="1"/>
    <col min="10246" max="10246" width="6.6640625" style="162" customWidth="1"/>
    <col min="10247" max="10247" width="10.6640625" style="162" customWidth="1"/>
    <col min="10248" max="10248" width="12.5546875" style="162" customWidth="1"/>
    <col min="10249" max="10495" width="8.88671875" style="162"/>
    <col min="10496" max="10496" width="4.6640625" style="162" customWidth="1"/>
    <col min="10497" max="10497" width="44" style="162" customWidth="1"/>
    <col min="10498" max="10498" width="5.33203125" style="162" customWidth="1"/>
    <col min="10499" max="10499" width="4.6640625" style="162" customWidth="1"/>
    <col min="10500" max="10500" width="9" style="162" customWidth="1"/>
    <col min="10501" max="10501" width="7.5546875" style="162" customWidth="1"/>
    <col min="10502" max="10502" width="6.6640625" style="162" customWidth="1"/>
    <col min="10503" max="10503" width="10.6640625" style="162" customWidth="1"/>
    <col min="10504" max="10504" width="12.5546875" style="162" customWidth="1"/>
    <col min="10505" max="10751" width="8.88671875" style="162"/>
    <col min="10752" max="10752" width="4.6640625" style="162" customWidth="1"/>
    <col min="10753" max="10753" width="44" style="162" customWidth="1"/>
    <col min="10754" max="10754" width="5.33203125" style="162" customWidth="1"/>
    <col min="10755" max="10755" width="4.6640625" style="162" customWidth="1"/>
    <col min="10756" max="10756" width="9" style="162" customWidth="1"/>
    <col min="10757" max="10757" width="7.5546875" style="162" customWidth="1"/>
    <col min="10758" max="10758" width="6.6640625" style="162" customWidth="1"/>
    <col min="10759" max="10759" width="10.6640625" style="162" customWidth="1"/>
    <col min="10760" max="10760" width="12.5546875" style="162" customWidth="1"/>
    <col min="10761" max="11007" width="8.88671875" style="162"/>
    <col min="11008" max="11008" width="4.6640625" style="162" customWidth="1"/>
    <col min="11009" max="11009" width="44" style="162" customWidth="1"/>
    <col min="11010" max="11010" width="5.33203125" style="162" customWidth="1"/>
    <col min="11011" max="11011" width="4.6640625" style="162" customWidth="1"/>
    <col min="11012" max="11012" width="9" style="162" customWidth="1"/>
    <col min="11013" max="11013" width="7.5546875" style="162" customWidth="1"/>
    <col min="11014" max="11014" width="6.6640625" style="162" customWidth="1"/>
    <col min="11015" max="11015" width="10.6640625" style="162" customWidth="1"/>
    <col min="11016" max="11016" width="12.5546875" style="162" customWidth="1"/>
    <col min="11017" max="11263" width="8.88671875" style="162"/>
    <col min="11264" max="11264" width="4.6640625" style="162" customWidth="1"/>
    <col min="11265" max="11265" width="44" style="162" customWidth="1"/>
    <col min="11266" max="11266" width="5.33203125" style="162" customWidth="1"/>
    <col min="11267" max="11267" width="4.6640625" style="162" customWidth="1"/>
    <col min="11268" max="11268" width="9" style="162" customWidth="1"/>
    <col min="11269" max="11269" width="7.5546875" style="162" customWidth="1"/>
    <col min="11270" max="11270" width="6.6640625" style="162" customWidth="1"/>
    <col min="11271" max="11271" width="10.6640625" style="162" customWidth="1"/>
    <col min="11272" max="11272" width="12.5546875" style="162" customWidth="1"/>
    <col min="11273" max="11519" width="8.88671875" style="162"/>
    <col min="11520" max="11520" width="4.6640625" style="162" customWidth="1"/>
    <col min="11521" max="11521" width="44" style="162" customWidth="1"/>
    <col min="11522" max="11522" width="5.33203125" style="162" customWidth="1"/>
    <col min="11523" max="11523" width="4.6640625" style="162" customWidth="1"/>
    <col min="11524" max="11524" width="9" style="162" customWidth="1"/>
    <col min="11525" max="11525" width="7.5546875" style="162" customWidth="1"/>
    <col min="11526" max="11526" width="6.6640625" style="162" customWidth="1"/>
    <col min="11527" max="11527" width="10.6640625" style="162" customWidth="1"/>
    <col min="11528" max="11528" width="12.5546875" style="162" customWidth="1"/>
    <col min="11529" max="11775" width="8.88671875" style="162"/>
    <col min="11776" max="11776" width="4.6640625" style="162" customWidth="1"/>
    <col min="11777" max="11777" width="44" style="162" customWidth="1"/>
    <col min="11778" max="11778" width="5.33203125" style="162" customWidth="1"/>
    <col min="11779" max="11779" width="4.6640625" style="162" customWidth="1"/>
    <col min="11780" max="11780" width="9" style="162" customWidth="1"/>
    <col min="11781" max="11781" width="7.5546875" style="162" customWidth="1"/>
    <col min="11782" max="11782" width="6.6640625" style="162" customWidth="1"/>
    <col min="11783" max="11783" width="10.6640625" style="162" customWidth="1"/>
    <col min="11784" max="11784" width="12.5546875" style="162" customWidth="1"/>
    <col min="11785" max="12031" width="8.88671875" style="162"/>
    <col min="12032" max="12032" width="4.6640625" style="162" customWidth="1"/>
    <col min="12033" max="12033" width="44" style="162" customWidth="1"/>
    <col min="12034" max="12034" width="5.33203125" style="162" customWidth="1"/>
    <col min="12035" max="12035" width="4.6640625" style="162" customWidth="1"/>
    <col min="12036" max="12036" width="9" style="162" customWidth="1"/>
    <col min="12037" max="12037" width="7.5546875" style="162" customWidth="1"/>
    <col min="12038" max="12038" width="6.6640625" style="162" customWidth="1"/>
    <col min="12039" max="12039" width="10.6640625" style="162" customWidth="1"/>
    <col min="12040" max="12040" width="12.5546875" style="162" customWidth="1"/>
    <col min="12041" max="12287" width="8.88671875" style="162"/>
    <col min="12288" max="12288" width="4.6640625" style="162" customWidth="1"/>
    <col min="12289" max="12289" width="44" style="162" customWidth="1"/>
    <col min="12290" max="12290" width="5.33203125" style="162" customWidth="1"/>
    <col min="12291" max="12291" width="4.6640625" style="162" customWidth="1"/>
    <col min="12292" max="12292" width="9" style="162" customWidth="1"/>
    <col min="12293" max="12293" width="7.5546875" style="162" customWidth="1"/>
    <col min="12294" max="12294" width="6.6640625" style="162" customWidth="1"/>
    <col min="12295" max="12295" width="10.6640625" style="162" customWidth="1"/>
    <col min="12296" max="12296" width="12.5546875" style="162" customWidth="1"/>
    <col min="12297" max="12543" width="8.88671875" style="162"/>
    <col min="12544" max="12544" width="4.6640625" style="162" customWidth="1"/>
    <col min="12545" max="12545" width="44" style="162" customWidth="1"/>
    <col min="12546" max="12546" width="5.33203125" style="162" customWidth="1"/>
    <col min="12547" max="12547" width="4.6640625" style="162" customWidth="1"/>
    <col min="12548" max="12548" width="9" style="162" customWidth="1"/>
    <col min="12549" max="12549" width="7.5546875" style="162" customWidth="1"/>
    <col min="12550" max="12550" width="6.6640625" style="162" customWidth="1"/>
    <col min="12551" max="12551" width="10.6640625" style="162" customWidth="1"/>
    <col min="12552" max="12552" width="12.5546875" style="162" customWidth="1"/>
    <col min="12553" max="12799" width="8.88671875" style="162"/>
    <col min="12800" max="12800" width="4.6640625" style="162" customWidth="1"/>
    <col min="12801" max="12801" width="44" style="162" customWidth="1"/>
    <col min="12802" max="12802" width="5.33203125" style="162" customWidth="1"/>
    <col min="12803" max="12803" width="4.6640625" style="162" customWidth="1"/>
    <col min="12804" max="12804" width="9" style="162" customWidth="1"/>
    <col min="12805" max="12805" width="7.5546875" style="162" customWidth="1"/>
    <col min="12806" max="12806" width="6.6640625" style="162" customWidth="1"/>
    <col min="12807" max="12807" width="10.6640625" style="162" customWidth="1"/>
    <col min="12808" max="12808" width="12.5546875" style="162" customWidth="1"/>
    <col min="12809" max="13055" width="8.88671875" style="162"/>
    <col min="13056" max="13056" width="4.6640625" style="162" customWidth="1"/>
    <col min="13057" max="13057" width="44" style="162" customWidth="1"/>
    <col min="13058" max="13058" width="5.33203125" style="162" customWidth="1"/>
    <col min="13059" max="13059" width="4.6640625" style="162" customWidth="1"/>
    <col min="13060" max="13060" width="9" style="162" customWidth="1"/>
    <col min="13061" max="13061" width="7.5546875" style="162" customWidth="1"/>
    <col min="13062" max="13062" width="6.6640625" style="162" customWidth="1"/>
    <col min="13063" max="13063" width="10.6640625" style="162" customWidth="1"/>
    <col min="13064" max="13064" width="12.5546875" style="162" customWidth="1"/>
    <col min="13065" max="13311" width="8.88671875" style="162"/>
    <col min="13312" max="13312" width="4.6640625" style="162" customWidth="1"/>
    <col min="13313" max="13313" width="44" style="162" customWidth="1"/>
    <col min="13314" max="13314" width="5.33203125" style="162" customWidth="1"/>
    <col min="13315" max="13315" width="4.6640625" style="162" customWidth="1"/>
    <col min="13316" max="13316" width="9" style="162" customWidth="1"/>
    <col min="13317" max="13317" width="7.5546875" style="162" customWidth="1"/>
    <col min="13318" max="13318" width="6.6640625" style="162" customWidth="1"/>
    <col min="13319" max="13319" width="10.6640625" style="162" customWidth="1"/>
    <col min="13320" max="13320" width="12.5546875" style="162" customWidth="1"/>
    <col min="13321" max="13567" width="8.88671875" style="162"/>
    <col min="13568" max="13568" width="4.6640625" style="162" customWidth="1"/>
    <col min="13569" max="13569" width="44" style="162" customWidth="1"/>
    <col min="13570" max="13570" width="5.33203125" style="162" customWidth="1"/>
    <col min="13571" max="13571" width="4.6640625" style="162" customWidth="1"/>
    <col min="13572" max="13572" width="9" style="162" customWidth="1"/>
    <col min="13573" max="13573" width="7.5546875" style="162" customWidth="1"/>
    <col min="13574" max="13574" width="6.6640625" style="162" customWidth="1"/>
    <col min="13575" max="13575" width="10.6640625" style="162" customWidth="1"/>
    <col min="13576" max="13576" width="12.5546875" style="162" customWidth="1"/>
    <col min="13577" max="13823" width="8.88671875" style="162"/>
    <col min="13824" max="13824" width="4.6640625" style="162" customWidth="1"/>
    <col min="13825" max="13825" width="44" style="162" customWidth="1"/>
    <col min="13826" max="13826" width="5.33203125" style="162" customWidth="1"/>
    <col min="13827" max="13827" width="4.6640625" style="162" customWidth="1"/>
    <col min="13828" max="13828" width="9" style="162" customWidth="1"/>
    <col min="13829" max="13829" width="7.5546875" style="162" customWidth="1"/>
    <col min="13830" max="13830" width="6.6640625" style="162" customWidth="1"/>
    <col min="13831" max="13831" width="10.6640625" style="162" customWidth="1"/>
    <col min="13832" max="13832" width="12.5546875" style="162" customWidth="1"/>
    <col min="13833" max="14079" width="8.88671875" style="162"/>
    <col min="14080" max="14080" width="4.6640625" style="162" customWidth="1"/>
    <col min="14081" max="14081" width="44" style="162" customWidth="1"/>
    <col min="14082" max="14082" width="5.33203125" style="162" customWidth="1"/>
    <col min="14083" max="14083" width="4.6640625" style="162" customWidth="1"/>
    <col min="14084" max="14084" width="9" style="162" customWidth="1"/>
    <col min="14085" max="14085" width="7.5546875" style="162" customWidth="1"/>
    <col min="14086" max="14086" width="6.6640625" style="162" customWidth="1"/>
    <col min="14087" max="14087" width="10.6640625" style="162" customWidth="1"/>
    <col min="14088" max="14088" width="12.5546875" style="162" customWidth="1"/>
    <col min="14089" max="14335" width="8.88671875" style="162"/>
    <col min="14336" max="14336" width="4.6640625" style="162" customWidth="1"/>
    <col min="14337" max="14337" width="44" style="162" customWidth="1"/>
    <col min="14338" max="14338" width="5.33203125" style="162" customWidth="1"/>
    <col min="14339" max="14339" width="4.6640625" style="162" customWidth="1"/>
    <col min="14340" max="14340" width="9" style="162" customWidth="1"/>
    <col min="14341" max="14341" width="7.5546875" style="162" customWidth="1"/>
    <col min="14342" max="14342" width="6.6640625" style="162" customWidth="1"/>
    <col min="14343" max="14343" width="10.6640625" style="162" customWidth="1"/>
    <col min="14344" max="14344" width="12.5546875" style="162" customWidth="1"/>
    <col min="14345" max="14591" width="8.88671875" style="162"/>
    <col min="14592" max="14592" width="4.6640625" style="162" customWidth="1"/>
    <col min="14593" max="14593" width="44" style="162" customWidth="1"/>
    <col min="14594" max="14594" width="5.33203125" style="162" customWidth="1"/>
    <col min="14595" max="14595" width="4.6640625" style="162" customWidth="1"/>
    <col min="14596" max="14596" width="9" style="162" customWidth="1"/>
    <col min="14597" max="14597" width="7.5546875" style="162" customWidth="1"/>
    <col min="14598" max="14598" width="6.6640625" style="162" customWidth="1"/>
    <col min="14599" max="14599" width="10.6640625" style="162" customWidth="1"/>
    <col min="14600" max="14600" width="12.5546875" style="162" customWidth="1"/>
    <col min="14601" max="14847" width="8.88671875" style="162"/>
    <col min="14848" max="14848" width="4.6640625" style="162" customWidth="1"/>
    <col min="14849" max="14849" width="44" style="162" customWidth="1"/>
    <col min="14850" max="14850" width="5.33203125" style="162" customWidth="1"/>
    <col min="14851" max="14851" width="4.6640625" style="162" customWidth="1"/>
    <col min="14852" max="14852" width="9" style="162" customWidth="1"/>
    <col min="14853" max="14853" width="7.5546875" style="162" customWidth="1"/>
    <col min="14854" max="14854" width="6.6640625" style="162" customWidth="1"/>
    <col min="14855" max="14855" width="10.6640625" style="162" customWidth="1"/>
    <col min="14856" max="14856" width="12.5546875" style="162" customWidth="1"/>
    <col min="14857" max="15103" width="8.88671875" style="162"/>
    <col min="15104" max="15104" width="4.6640625" style="162" customWidth="1"/>
    <col min="15105" max="15105" width="44" style="162" customWidth="1"/>
    <col min="15106" max="15106" width="5.33203125" style="162" customWidth="1"/>
    <col min="15107" max="15107" width="4.6640625" style="162" customWidth="1"/>
    <col min="15108" max="15108" width="9" style="162" customWidth="1"/>
    <col min="15109" max="15109" width="7.5546875" style="162" customWidth="1"/>
    <col min="15110" max="15110" width="6.6640625" style="162" customWidth="1"/>
    <col min="15111" max="15111" width="10.6640625" style="162" customWidth="1"/>
    <col min="15112" max="15112" width="12.5546875" style="162" customWidth="1"/>
    <col min="15113" max="15359" width="8.88671875" style="162"/>
    <col min="15360" max="15360" width="4.6640625" style="162" customWidth="1"/>
    <col min="15361" max="15361" width="44" style="162" customWidth="1"/>
    <col min="15362" max="15362" width="5.33203125" style="162" customWidth="1"/>
    <col min="15363" max="15363" width="4.6640625" style="162" customWidth="1"/>
    <col min="15364" max="15364" width="9" style="162" customWidth="1"/>
    <col min="15365" max="15365" width="7.5546875" style="162" customWidth="1"/>
    <col min="15366" max="15366" width="6.6640625" style="162" customWidth="1"/>
    <col min="15367" max="15367" width="10.6640625" style="162" customWidth="1"/>
    <col min="15368" max="15368" width="12.5546875" style="162" customWidth="1"/>
    <col min="15369" max="15615" width="8.88671875" style="162"/>
    <col min="15616" max="15616" width="4.6640625" style="162" customWidth="1"/>
    <col min="15617" max="15617" width="44" style="162" customWidth="1"/>
    <col min="15618" max="15618" width="5.33203125" style="162" customWidth="1"/>
    <col min="15619" max="15619" width="4.6640625" style="162" customWidth="1"/>
    <col min="15620" max="15620" width="9" style="162" customWidth="1"/>
    <col min="15621" max="15621" width="7.5546875" style="162" customWidth="1"/>
    <col min="15622" max="15622" width="6.6640625" style="162" customWidth="1"/>
    <col min="15623" max="15623" width="10.6640625" style="162" customWidth="1"/>
    <col min="15624" max="15624" width="12.5546875" style="162" customWidth="1"/>
    <col min="15625" max="15871" width="8.88671875" style="162"/>
    <col min="15872" max="15872" width="4.6640625" style="162" customWidth="1"/>
    <col min="15873" max="15873" width="44" style="162" customWidth="1"/>
    <col min="15874" max="15874" width="5.33203125" style="162" customWidth="1"/>
    <col min="15875" max="15875" width="4.6640625" style="162" customWidth="1"/>
    <col min="15876" max="15876" width="9" style="162" customWidth="1"/>
    <col min="15877" max="15877" width="7.5546875" style="162" customWidth="1"/>
    <col min="15878" max="15878" width="6.6640625" style="162" customWidth="1"/>
    <col min="15879" max="15879" width="10.6640625" style="162" customWidth="1"/>
    <col min="15880" max="15880" width="12.5546875" style="162" customWidth="1"/>
    <col min="15881" max="16127" width="8.88671875" style="162"/>
    <col min="16128" max="16128" width="4.6640625" style="162" customWidth="1"/>
    <col min="16129" max="16129" width="44" style="162" customWidth="1"/>
    <col min="16130" max="16130" width="5.33203125" style="162" customWidth="1"/>
    <col min="16131" max="16131" width="4.6640625" style="162" customWidth="1"/>
    <col min="16132" max="16132" width="9" style="162" customWidth="1"/>
    <col min="16133" max="16133" width="7.5546875" style="162" customWidth="1"/>
    <col min="16134" max="16134" width="6.6640625" style="162" customWidth="1"/>
    <col min="16135" max="16135" width="10.6640625" style="162" customWidth="1"/>
    <col min="16136" max="16136" width="12.5546875" style="162" customWidth="1"/>
    <col min="16137" max="16384" width="8.88671875" style="162"/>
  </cols>
  <sheetData>
    <row r="1" spans="1:241" s="785" customFormat="1" ht="22.5" customHeight="1" thickBot="1">
      <c r="A1" s="973" t="s">
        <v>819</v>
      </c>
      <c r="B1" s="974"/>
      <c r="C1" s="974"/>
      <c r="D1" s="974"/>
      <c r="E1" s="974"/>
      <c r="F1" s="974"/>
      <c r="G1" s="974"/>
      <c r="H1" s="975"/>
      <c r="I1" s="786"/>
    </row>
    <row r="2" spans="1:241" s="242" customFormat="1" ht="13.2">
      <c r="A2" s="320" t="s">
        <v>71</v>
      </c>
      <c r="B2" s="320" t="s">
        <v>379</v>
      </c>
      <c r="C2" s="321" t="s">
        <v>380</v>
      </c>
      <c r="D2" s="322" t="s">
        <v>1</v>
      </c>
      <c r="E2" s="322" t="s">
        <v>381</v>
      </c>
      <c r="F2" s="322" t="s">
        <v>382</v>
      </c>
      <c r="G2" s="322" t="s">
        <v>383</v>
      </c>
      <c r="H2" s="322" t="s">
        <v>383</v>
      </c>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c r="CT2" s="323"/>
      <c r="CU2" s="323"/>
      <c r="CV2" s="323"/>
      <c r="CW2" s="323"/>
      <c r="CX2" s="323"/>
      <c r="CY2" s="323"/>
      <c r="CZ2" s="323"/>
      <c r="DA2" s="323"/>
      <c r="DB2" s="323"/>
      <c r="DC2" s="323"/>
      <c r="DD2" s="323"/>
      <c r="DE2" s="323"/>
      <c r="DF2" s="323"/>
      <c r="DG2" s="323"/>
      <c r="DH2" s="323"/>
      <c r="DI2" s="323"/>
      <c r="DJ2" s="323"/>
      <c r="DK2" s="323"/>
      <c r="DL2" s="323"/>
      <c r="DM2" s="323"/>
      <c r="DN2" s="323"/>
      <c r="DO2" s="323"/>
      <c r="DP2" s="323"/>
      <c r="DQ2" s="323"/>
      <c r="DR2" s="323"/>
      <c r="DS2" s="323"/>
      <c r="DT2" s="323"/>
      <c r="DU2" s="323"/>
      <c r="DV2" s="323"/>
      <c r="DW2" s="323"/>
      <c r="DX2" s="323"/>
      <c r="DY2" s="323"/>
      <c r="DZ2" s="323"/>
      <c r="EA2" s="323"/>
      <c r="EB2" s="323"/>
      <c r="EC2" s="323"/>
      <c r="ED2" s="323"/>
      <c r="EE2" s="323"/>
      <c r="EF2" s="323"/>
      <c r="EG2" s="323"/>
      <c r="EH2" s="323"/>
      <c r="EI2" s="323"/>
      <c r="EJ2" s="323"/>
      <c r="EK2" s="323"/>
      <c r="EL2" s="323"/>
      <c r="EM2" s="323"/>
      <c r="EN2" s="323"/>
      <c r="EO2" s="323"/>
      <c r="EP2" s="323"/>
      <c r="EQ2" s="323"/>
      <c r="ER2" s="323"/>
      <c r="ES2" s="323"/>
      <c r="ET2" s="323"/>
      <c r="EU2" s="323"/>
      <c r="EV2" s="323"/>
      <c r="EW2" s="323"/>
      <c r="EX2" s="323"/>
      <c r="EY2" s="323"/>
      <c r="EZ2" s="323"/>
      <c r="FA2" s="323"/>
      <c r="FB2" s="323"/>
      <c r="FC2" s="323"/>
      <c r="FD2" s="323"/>
      <c r="FE2" s="323"/>
      <c r="FF2" s="323"/>
      <c r="FG2" s="323"/>
      <c r="FH2" s="323"/>
      <c r="FI2" s="323"/>
      <c r="FJ2" s="323"/>
      <c r="FK2" s="323"/>
      <c r="FL2" s="323"/>
      <c r="FM2" s="323"/>
      <c r="FN2" s="323"/>
      <c r="FO2" s="323"/>
      <c r="FP2" s="323"/>
      <c r="FQ2" s="323"/>
      <c r="FR2" s="323"/>
      <c r="FS2" s="323"/>
      <c r="FT2" s="323"/>
      <c r="FU2" s="323"/>
      <c r="FV2" s="323"/>
      <c r="FW2" s="323"/>
      <c r="FX2" s="323"/>
      <c r="FY2" s="323"/>
      <c r="FZ2" s="323"/>
      <c r="GA2" s="323"/>
      <c r="GB2" s="323"/>
      <c r="GC2" s="323"/>
      <c r="GD2" s="323"/>
      <c r="GE2" s="323"/>
      <c r="GF2" s="323"/>
      <c r="GG2" s="323"/>
      <c r="GH2" s="323"/>
      <c r="GI2" s="323"/>
      <c r="GJ2" s="323"/>
      <c r="GK2" s="323"/>
      <c r="GL2" s="323"/>
      <c r="GM2" s="323"/>
      <c r="GN2" s="323"/>
      <c r="GO2" s="323"/>
      <c r="GP2" s="323"/>
      <c r="GQ2" s="323"/>
      <c r="GR2" s="323"/>
      <c r="GS2" s="323"/>
      <c r="GT2" s="323"/>
      <c r="GU2" s="323"/>
      <c r="GV2" s="323"/>
      <c r="GW2" s="323"/>
      <c r="GX2" s="323"/>
      <c r="GY2" s="323"/>
      <c r="GZ2" s="323"/>
      <c r="HA2" s="323"/>
      <c r="HB2" s="323"/>
      <c r="HC2" s="323"/>
      <c r="HD2" s="323"/>
      <c r="HE2" s="323"/>
      <c r="HF2" s="323"/>
      <c r="HG2" s="323"/>
      <c r="HH2" s="323"/>
      <c r="HI2" s="323"/>
      <c r="HJ2" s="323"/>
      <c r="HK2" s="323"/>
      <c r="HL2" s="323"/>
      <c r="HM2" s="323"/>
      <c r="HN2" s="323"/>
      <c r="HO2" s="323"/>
      <c r="HP2" s="323"/>
      <c r="HQ2" s="323"/>
      <c r="HR2" s="323"/>
      <c r="HS2" s="323"/>
      <c r="HT2" s="323"/>
      <c r="HU2" s="323"/>
      <c r="HV2" s="323"/>
      <c r="HW2" s="323"/>
      <c r="HX2" s="323"/>
      <c r="HY2" s="323"/>
      <c r="HZ2" s="323"/>
      <c r="IA2" s="323"/>
      <c r="IB2" s="323"/>
      <c r="IC2" s="323"/>
      <c r="ID2" s="323"/>
      <c r="IE2" s="323"/>
      <c r="IF2" s="323"/>
      <c r="IG2" s="323"/>
    </row>
    <row r="3" spans="1:241" s="242" customFormat="1" ht="13.2">
      <c r="A3" s="324"/>
      <c r="B3" s="324"/>
      <c r="C3" s="325"/>
      <c r="D3" s="304"/>
      <c r="E3" s="304" t="s">
        <v>3</v>
      </c>
      <c r="F3" s="304" t="s">
        <v>3</v>
      </c>
      <c r="G3" s="304" t="s">
        <v>3</v>
      </c>
      <c r="H3" s="304" t="s">
        <v>4</v>
      </c>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c r="AT3" s="323"/>
      <c r="AU3" s="323"/>
      <c r="AV3" s="323"/>
      <c r="AW3" s="323"/>
      <c r="AX3" s="323"/>
      <c r="AY3" s="323"/>
      <c r="AZ3" s="323"/>
      <c r="BA3" s="323"/>
      <c r="BB3" s="323"/>
      <c r="BC3" s="323"/>
      <c r="BD3" s="323"/>
      <c r="BE3" s="323"/>
      <c r="BF3" s="323"/>
      <c r="BG3" s="323"/>
      <c r="BH3" s="323"/>
      <c r="BI3" s="323"/>
      <c r="BJ3" s="323"/>
      <c r="BK3" s="323"/>
      <c r="BL3" s="323"/>
      <c r="BM3" s="323"/>
      <c r="BN3" s="323"/>
      <c r="BO3" s="323"/>
      <c r="BP3" s="323"/>
      <c r="BQ3" s="323"/>
      <c r="BR3" s="323"/>
      <c r="BS3" s="323"/>
      <c r="BT3" s="323"/>
      <c r="BU3" s="323"/>
      <c r="BV3" s="323"/>
      <c r="BW3" s="323"/>
      <c r="BX3" s="323"/>
      <c r="BY3" s="323"/>
      <c r="BZ3" s="323"/>
      <c r="CA3" s="323"/>
      <c r="CB3" s="323"/>
      <c r="CC3" s="323"/>
      <c r="CD3" s="323"/>
      <c r="CE3" s="323"/>
      <c r="CF3" s="323"/>
      <c r="CG3" s="323"/>
      <c r="CH3" s="323"/>
      <c r="CI3" s="323"/>
      <c r="CJ3" s="323"/>
      <c r="CK3" s="323"/>
      <c r="CL3" s="323"/>
      <c r="CM3" s="323"/>
      <c r="CN3" s="323"/>
      <c r="CO3" s="323"/>
      <c r="CP3" s="323"/>
      <c r="CQ3" s="323"/>
      <c r="CR3" s="323"/>
      <c r="CS3" s="323"/>
      <c r="CT3" s="323"/>
      <c r="CU3" s="323"/>
      <c r="CV3" s="323"/>
      <c r="CW3" s="323"/>
      <c r="CX3" s="323"/>
      <c r="CY3" s="323"/>
      <c r="CZ3" s="323"/>
      <c r="DA3" s="323"/>
      <c r="DB3" s="323"/>
      <c r="DC3" s="323"/>
      <c r="DD3" s="323"/>
      <c r="DE3" s="323"/>
      <c r="DF3" s="323"/>
      <c r="DG3" s="323"/>
      <c r="DH3" s="323"/>
      <c r="DI3" s="323"/>
      <c r="DJ3" s="323"/>
      <c r="DK3" s="323"/>
      <c r="DL3" s="323"/>
      <c r="DM3" s="323"/>
      <c r="DN3" s="323"/>
      <c r="DO3" s="323"/>
      <c r="DP3" s="323"/>
      <c r="DQ3" s="323"/>
      <c r="DR3" s="323"/>
      <c r="DS3" s="323"/>
      <c r="DT3" s="323"/>
      <c r="DU3" s="323"/>
      <c r="DV3" s="323"/>
      <c r="DW3" s="323"/>
      <c r="DX3" s="323"/>
      <c r="DY3" s="323"/>
      <c r="DZ3" s="323"/>
      <c r="EA3" s="323"/>
      <c r="EB3" s="323"/>
      <c r="EC3" s="323"/>
      <c r="ED3" s="323"/>
      <c r="EE3" s="323"/>
      <c r="EF3" s="323"/>
      <c r="EG3" s="323"/>
      <c r="EH3" s="323"/>
      <c r="EI3" s="323"/>
      <c r="EJ3" s="323"/>
      <c r="EK3" s="323"/>
      <c r="EL3" s="323"/>
      <c r="EM3" s="323"/>
      <c r="EN3" s="323"/>
      <c r="EO3" s="323"/>
      <c r="EP3" s="323"/>
      <c r="EQ3" s="323"/>
      <c r="ER3" s="323"/>
      <c r="ES3" s="323"/>
      <c r="ET3" s="323"/>
      <c r="EU3" s="323"/>
      <c r="EV3" s="323"/>
      <c r="EW3" s="323"/>
      <c r="EX3" s="323"/>
      <c r="EY3" s="323"/>
      <c r="EZ3" s="323"/>
      <c r="FA3" s="323"/>
      <c r="FB3" s="323"/>
      <c r="FC3" s="323"/>
      <c r="FD3" s="323"/>
      <c r="FE3" s="323"/>
      <c r="FF3" s="323"/>
      <c r="FG3" s="323"/>
      <c r="FH3" s="323"/>
      <c r="FI3" s="323"/>
      <c r="FJ3" s="323"/>
      <c r="FK3" s="323"/>
      <c r="FL3" s="323"/>
      <c r="FM3" s="323"/>
      <c r="FN3" s="323"/>
      <c r="FO3" s="323"/>
      <c r="FP3" s="323"/>
      <c r="FQ3" s="323"/>
      <c r="FR3" s="323"/>
      <c r="FS3" s="323"/>
      <c r="FT3" s="323"/>
      <c r="FU3" s="323"/>
      <c r="FV3" s="323"/>
      <c r="FW3" s="323"/>
      <c r="FX3" s="323"/>
      <c r="FY3" s="323"/>
      <c r="FZ3" s="323"/>
      <c r="GA3" s="323"/>
      <c r="GB3" s="323"/>
      <c r="GC3" s="323"/>
      <c r="GD3" s="323"/>
      <c r="GE3" s="323"/>
      <c r="GF3" s="323"/>
      <c r="GG3" s="323"/>
      <c r="GH3" s="323"/>
      <c r="GI3" s="323"/>
      <c r="GJ3" s="323"/>
      <c r="GK3" s="323"/>
      <c r="GL3" s="323"/>
      <c r="GM3" s="323"/>
      <c r="GN3" s="323"/>
      <c r="GO3" s="323"/>
      <c r="GP3" s="323"/>
      <c r="GQ3" s="323"/>
      <c r="GR3" s="323"/>
      <c r="GS3" s="323"/>
      <c r="GT3" s="323"/>
      <c r="GU3" s="323"/>
      <c r="GV3" s="323"/>
      <c r="GW3" s="323"/>
      <c r="GX3" s="323"/>
      <c r="GY3" s="323"/>
      <c r="GZ3" s="323"/>
      <c r="HA3" s="323"/>
      <c r="HB3" s="323"/>
      <c r="HC3" s="323"/>
      <c r="HD3" s="323"/>
      <c r="HE3" s="323"/>
      <c r="HF3" s="323"/>
      <c r="HG3" s="323"/>
      <c r="HH3" s="323"/>
      <c r="HI3" s="323"/>
      <c r="HJ3" s="323"/>
      <c r="HK3" s="323"/>
      <c r="HL3" s="323"/>
      <c r="HM3" s="323"/>
      <c r="HN3" s="323"/>
      <c r="HO3" s="323"/>
      <c r="HP3" s="323"/>
      <c r="HQ3" s="323"/>
      <c r="HR3" s="323"/>
      <c r="HS3" s="323"/>
      <c r="HT3" s="323"/>
      <c r="HU3" s="323"/>
      <c r="HV3" s="323"/>
      <c r="HW3" s="323"/>
      <c r="HX3" s="323"/>
      <c r="HY3" s="323"/>
      <c r="HZ3" s="323"/>
      <c r="IA3" s="323"/>
      <c r="IB3" s="323"/>
      <c r="IC3" s="323"/>
      <c r="ID3" s="323"/>
      <c r="IE3" s="323"/>
      <c r="IF3" s="323"/>
      <c r="IG3" s="323"/>
    </row>
    <row r="4" spans="1:241" s="242" customFormat="1" ht="13.2">
      <c r="A4" s="324"/>
      <c r="B4" s="324"/>
      <c r="C4" s="325" t="s">
        <v>384</v>
      </c>
      <c r="D4" s="304"/>
      <c r="E4" s="304" t="s">
        <v>385</v>
      </c>
      <c r="F4" s="304" t="s">
        <v>385</v>
      </c>
      <c r="G4" s="304" t="s">
        <v>386</v>
      </c>
      <c r="H4" s="304" t="s">
        <v>387</v>
      </c>
      <c r="I4" s="323"/>
      <c r="J4" s="323"/>
      <c r="K4" s="323"/>
      <c r="L4" s="323"/>
      <c r="M4" s="323"/>
      <c r="N4" s="323"/>
      <c r="O4" s="323"/>
      <c r="P4" s="323"/>
      <c r="Q4" s="323"/>
      <c r="R4" s="323"/>
      <c r="S4" s="323"/>
      <c r="T4" s="323"/>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c r="AT4" s="323"/>
      <c r="AU4" s="323"/>
      <c r="AV4" s="323"/>
      <c r="AW4" s="323"/>
      <c r="AX4" s="323"/>
      <c r="AY4" s="323"/>
      <c r="AZ4" s="323"/>
      <c r="BA4" s="323"/>
      <c r="BB4" s="323"/>
      <c r="BC4" s="323"/>
      <c r="BD4" s="323"/>
      <c r="BE4" s="323"/>
      <c r="BF4" s="323"/>
      <c r="BG4" s="323"/>
      <c r="BH4" s="323"/>
      <c r="BI4" s="323"/>
      <c r="BJ4" s="323"/>
      <c r="BK4" s="323"/>
      <c r="BL4" s="323"/>
      <c r="BM4" s="323"/>
      <c r="BN4" s="323"/>
      <c r="BO4" s="323"/>
      <c r="BP4" s="323"/>
      <c r="BQ4" s="323"/>
      <c r="BR4" s="323"/>
      <c r="BS4" s="323"/>
      <c r="BT4" s="323"/>
      <c r="BU4" s="323"/>
      <c r="BV4" s="323"/>
      <c r="BW4" s="323"/>
      <c r="BX4" s="323"/>
      <c r="BY4" s="323"/>
      <c r="BZ4" s="323"/>
      <c r="CA4" s="323"/>
      <c r="CB4" s="323"/>
      <c r="CC4" s="323"/>
      <c r="CD4" s="323"/>
      <c r="CE4" s="323"/>
      <c r="CF4" s="323"/>
      <c r="CG4" s="323"/>
      <c r="CH4" s="323"/>
      <c r="CI4" s="323"/>
      <c r="CJ4" s="323"/>
      <c r="CK4" s="323"/>
      <c r="CL4" s="323"/>
      <c r="CM4" s="323"/>
      <c r="CN4" s="323"/>
      <c r="CO4" s="323"/>
      <c r="CP4" s="323"/>
      <c r="CQ4" s="323"/>
      <c r="CR4" s="323"/>
      <c r="CS4" s="323"/>
      <c r="CT4" s="323"/>
      <c r="CU4" s="323"/>
      <c r="CV4" s="323"/>
      <c r="CW4" s="323"/>
      <c r="CX4" s="323"/>
      <c r="CY4" s="323"/>
      <c r="CZ4" s="323"/>
      <c r="DA4" s="323"/>
      <c r="DB4" s="323"/>
      <c r="DC4" s="323"/>
      <c r="DD4" s="323"/>
      <c r="DE4" s="323"/>
      <c r="DF4" s="323"/>
      <c r="DG4" s="323"/>
      <c r="DH4" s="323"/>
      <c r="DI4" s="323"/>
      <c r="DJ4" s="323"/>
      <c r="DK4" s="323"/>
      <c r="DL4" s="323"/>
      <c r="DM4" s="323"/>
      <c r="DN4" s="323"/>
      <c r="DO4" s="323"/>
      <c r="DP4" s="323"/>
      <c r="DQ4" s="323"/>
      <c r="DR4" s="323"/>
      <c r="DS4" s="323"/>
      <c r="DT4" s="323"/>
      <c r="DU4" s="323"/>
      <c r="DV4" s="323"/>
      <c r="DW4" s="323"/>
      <c r="DX4" s="323"/>
      <c r="DY4" s="323"/>
      <c r="DZ4" s="323"/>
      <c r="EA4" s="323"/>
      <c r="EB4" s="323"/>
      <c r="EC4" s="323"/>
      <c r="ED4" s="323"/>
      <c r="EE4" s="323"/>
      <c r="EF4" s="323"/>
      <c r="EG4" s="323"/>
      <c r="EH4" s="323"/>
      <c r="EI4" s="323"/>
      <c r="EJ4" s="323"/>
      <c r="EK4" s="323"/>
      <c r="EL4" s="323"/>
      <c r="EM4" s="323"/>
      <c r="EN4" s="323"/>
      <c r="EO4" s="323"/>
      <c r="EP4" s="323"/>
      <c r="EQ4" s="323"/>
      <c r="ER4" s="323"/>
      <c r="ES4" s="323"/>
      <c r="ET4" s="323"/>
      <c r="EU4" s="323"/>
      <c r="EV4" s="323"/>
      <c r="EW4" s="323"/>
      <c r="EX4" s="323"/>
      <c r="EY4" s="323"/>
      <c r="EZ4" s="323"/>
      <c r="FA4" s="323"/>
      <c r="FB4" s="323"/>
      <c r="FC4" s="323"/>
      <c r="FD4" s="323"/>
      <c r="FE4" s="323"/>
      <c r="FF4" s="323"/>
      <c r="FG4" s="323"/>
      <c r="FH4" s="323"/>
      <c r="FI4" s="323"/>
      <c r="FJ4" s="323"/>
      <c r="FK4" s="323"/>
      <c r="FL4" s="323"/>
      <c r="FM4" s="323"/>
      <c r="FN4" s="323"/>
      <c r="FO4" s="323"/>
      <c r="FP4" s="323"/>
      <c r="FQ4" s="323"/>
      <c r="FR4" s="323"/>
      <c r="FS4" s="323"/>
      <c r="FT4" s="323"/>
      <c r="FU4" s="323"/>
      <c r="FV4" s="323"/>
      <c r="FW4" s="323"/>
      <c r="FX4" s="323"/>
      <c r="FY4" s="323"/>
      <c r="FZ4" s="323"/>
      <c r="GA4" s="323"/>
      <c r="GB4" s="323"/>
      <c r="GC4" s="323"/>
      <c r="GD4" s="323"/>
      <c r="GE4" s="323"/>
      <c r="GF4" s="323"/>
      <c r="GG4" s="323"/>
      <c r="GH4" s="323"/>
      <c r="GI4" s="323"/>
      <c r="GJ4" s="323"/>
      <c r="GK4" s="323"/>
      <c r="GL4" s="323"/>
      <c r="GM4" s="323"/>
      <c r="GN4" s="323"/>
      <c r="GO4" s="323"/>
      <c r="GP4" s="323"/>
      <c r="GQ4" s="323"/>
      <c r="GR4" s="323"/>
      <c r="GS4" s="323"/>
      <c r="GT4" s="323"/>
      <c r="GU4" s="323"/>
      <c r="GV4" s="323"/>
      <c r="GW4" s="323"/>
      <c r="GX4" s="323"/>
      <c r="GY4" s="323"/>
      <c r="GZ4" s="323"/>
      <c r="HA4" s="323"/>
      <c r="HB4" s="323"/>
      <c r="HC4" s="323"/>
      <c r="HD4" s="323"/>
      <c r="HE4" s="323"/>
      <c r="HF4" s="323"/>
      <c r="HG4" s="323"/>
      <c r="HH4" s="323"/>
      <c r="HI4" s="323"/>
      <c r="HJ4" s="323"/>
      <c r="HK4" s="323"/>
      <c r="HL4" s="323"/>
      <c r="HM4" s="323"/>
      <c r="HN4" s="323"/>
      <c r="HO4" s="323"/>
      <c r="HP4" s="323"/>
      <c r="HQ4" s="323"/>
      <c r="HR4" s="323"/>
      <c r="HS4" s="323"/>
      <c r="HT4" s="323"/>
      <c r="HU4" s="323"/>
      <c r="HV4" s="323"/>
      <c r="HW4" s="323"/>
      <c r="HX4" s="323"/>
      <c r="HY4" s="323"/>
      <c r="HZ4" s="323"/>
      <c r="IA4" s="323"/>
      <c r="IB4" s="323"/>
      <c r="IC4" s="323"/>
      <c r="ID4" s="323"/>
      <c r="IE4" s="323"/>
      <c r="IF4" s="323"/>
      <c r="IG4" s="323"/>
    </row>
    <row r="5" spans="1:241" s="242" customFormat="1" ht="13.8" thickBot="1">
      <c r="A5" s="326"/>
      <c r="B5" s="326"/>
      <c r="C5" s="327"/>
      <c r="D5" s="328"/>
      <c r="E5" s="328" t="s">
        <v>388</v>
      </c>
      <c r="F5" s="328" t="s">
        <v>388</v>
      </c>
      <c r="G5" s="328" t="s">
        <v>388</v>
      </c>
      <c r="H5" s="328" t="s">
        <v>388</v>
      </c>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c r="AW5" s="323"/>
      <c r="AX5" s="323"/>
      <c r="AY5" s="323"/>
      <c r="AZ5" s="323"/>
      <c r="BA5" s="323"/>
      <c r="BB5" s="323"/>
      <c r="BC5" s="323"/>
      <c r="BD5" s="323"/>
      <c r="BE5" s="323"/>
      <c r="BF5" s="323"/>
      <c r="BG5" s="323"/>
      <c r="BH5" s="323"/>
      <c r="BI5" s="323"/>
      <c r="BJ5" s="323"/>
      <c r="BK5" s="323"/>
      <c r="BL5" s="323"/>
      <c r="BM5" s="323"/>
      <c r="BN5" s="323"/>
      <c r="BO5" s="323"/>
      <c r="BP5" s="323"/>
      <c r="BQ5" s="323"/>
      <c r="BR5" s="323"/>
      <c r="BS5" s="323"/>
      <c r="BT5" s="323"/>
      <c r="BU5" s="323"/>
      <c r="BV5" s="323"/>
      <c r="BW5" s="323"/>
      <c r="BX5" s="323"/>
      <c r="BY5" s="323"/>
      <c r="BZ5" s="323"/>
      <c r="CA5" s="323"/>
      <c r="CB5" s="323"/>
      <c r="CC5" s="323"/>
      <c r="CD5" s="323"/>
      <c r="CE5" s="323"/>
      <c r="CF5" s="323"/>
      <c r="CG5" s="323"/>
      <c r="CH5" s="323"/>
      <c r="CI5" s="323"/>
      <c r="CJ5" s="323"/>
      <c r="CK5" s="323"/>
      <c r="CL5" s="323"/>
      <c r="CM5" s="323"/>
      <c r="CN5" s="323"/>
      <c r="CO5" s="323"/>
      <c r="CP5" s="323"/>
      <c r="CQ5" s="323"/>
      <c r="CR5" s="323"/>
      <c r="CS5" s="323"/>
      <c r="CT5" s="323"/>
      <c r="CU5" s="323"/>
      <c r="CV5" s="323"/>
      <c r="CW5" s="323"/>
      <c r="CX5" s="323"/>
      <c r="CY5" s="323"/>
      <c r="CZ5" s="323"/>
      <c r="DA5" s="323"/>
      <c r="DB5" s="323"/>
      <c r="DC5" s="323"/>
      <c r="DD5" s="323"/>
      <c r="DE5" s="323"/>
      <c r="DF5" s="323"/>
      <c r="DG5" s="323"/>
      <c r="DH5" s="323"/>
      <c r="DI5" s="323"/>
      <c r="DJ5" s="323"/>
      <c r="DK5" s="323"/>
      <c r="DL5" s="323"/>
      <c r="DM5" s="323"/>
      <c r="DN5" s="323"/>
      <c r="DO5" s="323"/>
      <c r="DP5" s="323"/>
      <c r="DQ5" s="323"/>
      <c r="DR5" s="323"/>
      <c r="DS5" s="323"/>
      <c r="DT5" s="323"/>
      <c r="DU5" s="323"/>
      <c r="DV5" s="323"/>
      <c r="DW5" s="323"/>
      <c r="DX5" s="323"/>
      <c r="DY5" s="323"/>
      <c r="DZ5" s="323"/>
      <c r="EA5" s="323"/>
      <c r="EB5" s="323"/>
      <c r="EC5" s="323"/>
      <c r="ED5" s="323"/>
      <c r="EE5" s="323"/>
      <c r="EF5" s="323"/>
      <c r="EG5" s="323"/>
      <c r="EH5" s="323"/>
      <c r="EI5" s="323"/>
      <c r="EJ5" s="323"/>
      <c r="EK5" s="323"/>
      <c r="EL5" s="323"/>
      <c r="EM5" s="323"/>
      <c r="EN5" s="323"/>
      <c r="EO5" s="323"/>
      <c r="EP5" s="323"/>
      <c r="EQ5" s="323"/>
      <c r="ER5" s="323"/>
      <c r="ES5" s="323"/>
      <c r="ET5" s="323"/>
      <c r="EU5" s="323"/>
      <c r="EV5" s="323"/>
      <c r="EW5" s="323"/>
      <c r="EX5" s="323"/>
      <c r="EY5" s="323"/>
      <c r="EZ5" s="323"/>
      <c r="FA5" s="323"/>
      <c r="FB5" s="323"/>
      <c r="FC5" s="323"/>
      <c r="FD5" s="323"/>
      <c r="FE5" s="323"/>
      <c r="FF5" s="323"/>
      <c r="FG5" s="323"/>
      <c r="FH5" s="323"/>
      <c r="FI5" s="323"/>
      <c r="FJ5" s="323"/>
      <c r="FK5" s="323"/>
      <c r="FL5" s="323"/>
      <c r="FM5" s="323"/>
      <c r="FN5" s="323"/>
      <c r="FO5" s="323"/>
      <c r="FP5" s="323"/>
      <c r="FQ5" s="323"/>
      <c r="FR5" s="323"/>
      <c r="FS5" s="323"/>
      <c r="FT5" s="323"/>
      <c r="FU5" s="323"/>
      <c r="FV5" s="323"/>
      <c r="FW5" s="323"/>
      <c r="FX5" s="323"/>
      <c r="FY5" s="323"/>
      <c r="FZ5" s="323"/>
      <c r="GA5" s="323"/>
      <c r="GB5" s="323"/>
      <c r="GC5" s="323"/>
      <c r="GD5" s="323"/>
      <c r="GE5" s="323"/>
      <c r="GF5" s="323"/>
      <c r="GG5" s="323"/>
      <c r="GH5" s="323"/>
      <c r="GI5" s="323"/>
      <c r="GJ5" s="323"/>
      <c r="GK5" s="323"/>
      <c r="GL5" s="323"/>
      <c r="GM5" s="323"/>
      <c r="GN5" s="323"/>
      <c r="GO5" s="323"/>
      <c r="GP5" s="323"/>
      <c r="GQ5" s="323"/>
      <c r="GR5" s="323"/>
      <c r="GS5" s="323"/>
      <c r="GT5" s="323"/>
      <c r="GU5" s="323"/>
      <c r="GV5" s="323"/>
      <c r="GW5" s="323"/>
      <c r="GX5" s="323"/>
      <c r="GY5" s="323"/>
      <c r="GZ5" s="323"/>
      <c r="HA5" s="323"/>
      <c r="HB5" s="323"/>
      <c r="HC5" s="323"/>
      <c r="HD5" s="323"/>
      <c r="HE5" s="323"/>
      <c r="HF5" s="323"/>
      <c r="HG5" s="323"/>
      <c r="HH5" s="323"/>
      <c r="HI5" s="323"/>
      <c r="HJ5" s="323"/>
      <c r="HK5" s="323"/>
      <c r="HL5" s="323"/>
      <c r="HM5" s="323"/>
      <c r="HN5" s="323"/>
      <c r="HO5" s="323"/>
      <c r="HP5" s="323"/>
      <c r="HQ5" s="323"/>
      <c r="HR5" s="323"/>
      <c r="HS5" s="323"/>
      <c r="HT5" s="323"/>
      <c r="HU5" s="323"/>
      <c r="HV5" s="323"/>
      <c r="HW5" s="323"/>
      <c r="HX5" s="323"/>
      <c r="HY5" s="323"/>
      <c r="HZ5" s="323"/>
      <c r="IA5" s="323"/>
      <c r="IB5" s="323"/>
      <c r="IC5" s="323"/>
      <c r="ID5" s="323"/>
      <c r="IE5" s="323"/>
      <c r="IF5" s="323"/>
      <c r="IG5" s="323"/>
    </row>
    <row r="6" spans="1:241" ht="28.5" customHeight="1">
      <c r="A6" s="160"/>
      <c r="B6" s="161" t="s">
        <v>192</v>
      </c>
      <c r="C6" s="219"/>
      <c r="D6" s="219"/>
      <c r="E6" s="784"/>
      <c r="F6" s="781"/>
      <c r="G6" s="774"/>
      <c r="H6" s="773"/>
      <c r="I6" s="772"/>
    </row>
    <row r="7" spans="1:241" ht="12" customHeight="1">
      <c r="A7" s="163"/>
      <c r="B7" s="164"/>
      <c r="C7" s="219"/>
      <c r="D7" s="219"/>
      <c r="E7" s="781"/>
      <c r="F7" s="780"/>
      <c r="G7" s="774"/>
      <c r="H7" s="779"/>
      <c r="I7" s="778"/>
    </row>
    <row r="8" spans="1:241" ht="12" customHeight="1">
      <c r="A8" s="163"/>
      <c r="B8" s="166" t="s">
        <v>193</v>
      </c>
      <c r="C8" s="219"/>
      <c r="D8" s="219"/>
      <c r="E8" s="783"/>
      <c r="F8" s="780"/>
      <c r="G8" s="783"/>
      <c r="H8" s="783"/>
      <c r="I8" s="782"/>
    </row>
    <row r="9" spans="1:241" ht="12" customHeight="1">
      <c r="A9" s="167"/>
      <c r="B9" s="168"/>
      <c r="C9" s="163"/>
      <c r="D9" s="163"/>
      <c r="E9" s="781"/>
      <c r="F9" s="780"/>
      <c r="G9" s="774"/>
      <c r="H9" s="779"/>
      <c r="I9" s="778"/>
    </row>
    <row r="10" spans="1:241" ht="12" customHeight="1">
      <c r="A10" s="163"/>
      <c r="B10" s="169" t="s">
        <v>194</v>
      </c>
      <c r="C10" s="787"/>
      <c r="D10" s="777"/>
      <c r="E10" s="776"/>
      <c r="F10" s="775"/>
      <c r="G10" s="774"/>
      <c r="H10" s="773"/>
      <c r="I10" s="772"/>
    </row>
    <row r="11" spans="1:241" ht="12" customHeight="1">
      <c r="A11" s="167"/>
      <c r="B11" s="170"/>
      <c r="C11" s="787"/>
      <c r="D11" s="777"/>
      <c r="E11" s="776"/>
      <c r="F11" s="775"/>
      <c r="G11" s="774"/>
      <c r="H11" s="773"/>
      <c r="I11" s="772"/>
    </row>
    <row r="12" spans="1:241" ht="12" customHeight="1">
      <c r="A12" s="167" t="s">
        <v>5</v>
      </c>
      <c r="B12" s="171" t="s">
        <v>195</v>
      </c>
      <c r="C12" s="732">
        <v>1</v>
      </c>
      <c r="D12" s="733" t="s">
        <v>69</v>
      </c>
      <c r="E12" s="730"/>
      <c r="F12" s="730"/>
      <c r="G12" s="729">
        <f>F12+E12</f>
        <v>0</v>
      </c>
      <c r="H12" s="742">
        <f>C12*G12</f>
        <v>0</v>
      </c>
      <c r="I12" s="741"/>
    </row>
    <row r="13" spans="1:241" ht="12" customHeight="1">
      <c r="A13" s="167"/>
      <c r="B13" s="171" t="s">
        <v>196</v>
      </c>
      <c r="C13" s="892"/>
      <c r="D13" s="733"/>
      <c r="E13" s="697"/>
      <c r="F13" s="723"/>
      <c r="G13" s="729"/>
      <c r="H13" s="742"/>
      <c r="I13" s="741"/>
    </row>
    <row r="14" spans="1:241" ht="12" customHeight="1">
      <c r="A14" s="167"/>
      <c r="B14" s="171" t="s">
        <v>197</v>
      </c>
      <c r="C14" s="732"/>
      <c r="D14" s="733"/>
      <c r="E14" s="710"/>
      <c r="F14" s="723"/>
      <c r="G14" s="729"/>
      <c r="H14" s="742"/>
      <c r="I14" s="741"/>
    </row>
    <row r="15" spans="1:241" ht="12" customHeight="1">
      <c r="A15" s="163"/>
      <c r="B15" s="171" t="s">
        <v>198</v>
      </c>
      <c r="C15" s="732"/>
      <c r="D15" s="733"/>
      <c r="E15" s="697"/>
      <c r="F15" s="723"/>
      <c r="G15" s="729"/>
      <c r="H15" s="742"/>
      <c r="I15" s="741"/>
    </row>
    <row r="16" spans="1:241" ht="12" customHeight="1">
      <c r="A16" s="163"/>
      <c r="B16" s="171"/>
      <c r="C16" s="732"/>
      <c r="D16" s="733"/>
      <c r="E16" s="697"/>
      <c r="F16" s="723"/>
      <c r="G16" s="729"/>
      <c r="H16" s="742"/>
      <c r="I16" s="741"/>
    </row>
    <row r="17" spans="1:9" ht="12" customHeight="1">
      <c r="A17" s="163" t="s">
        <v>7</v>
      </c>
      <c r="B17" s="171" t="s">
        <v>199</v>
      </c>
      <c r="C17" s="732">
        <v>1</v>
      </c>
      <c r="D17" s="733" t="s">
        <v>58</v>
      </c>
      <c r="E17" s="730"/>
      <c r="F17" s="730"/>
      <c r="G17" s="729">
        <f t="shared" ref="G17:G22" si="0">F17+E17</f>
        <v>0</v>
      </c>
      <c r="H17" s="742">
        <f>C17*G17</f>
        <v>0</v>
      </c>
      <c r="I17" s="741"/>
    </row>
    <row r="18" spans="1:9" ht="12" customHeight="1">
      <c r="A18" s="163"/>
      <c r="B18" s="171" t="s">
        <v>200</v>
      </c>
      <c r="C18" s="732"/>
      <c r="D18" s="732"/>
      <c r="E18" s="710"/>
      <c r="F18" s="723"/>
      <c r="G18" s="729"/>
      <c r="H18" s="742"/>
      <c r="I18" s="741"/>
    </row>
    <row r="19" spans="1:9" ht="12" customHeight="1">
      <c r="A19" s="163"/>
      <c r="B19" s="171" t="s">
        <v>201</v>
      </c>
      <c r="C19" s="732"/>
      <c r="D19" s="732"/>
      <c r="E19" s="697"/>
      <c r="F19" s="723"/>
      <c r="G19" s="729"/>
      <c r="H19" s="742"/>
      <c r="I19" s="741"/>
    </row>
    <row r="20" spans="1:9" ht="12" customHeight="1">
      <c r="A20" s="163"/>
      <c r="B20" s="171" t="s">
        <v>202</v>
      </c>
      <c r="C20" s="732"/>
      <c r="D20" s="732"/>
      <c r="E20" s="697"/>
      <c r="F20" s="723"/>
      <c r="G20" s="729"/>
      <c r="H20" s="742"/>
      <c r="I20" s="741"/>
    </row>
    <row r="21" spans="1:9" ht="12" customHeight="1">
      <c r="A21" s="163"/>
      <c r="B21" s="171"/>
      <c r="C21" s="732"/>
      <c r="D21" s="733"/>
      <c r="E21" s="733"/>
      <c r="F21" s="733"/>
      <c r="G21" s="729"/>
      <c r="H21" s="742"/>
      <c r="I21" s="741"/>
    </row>
    <row r="22" spans="1:9" ht="12" customHeight="1">
      <c r="A22" s="163" t="s">
        <v>8</v>
      </c>
      <c r="B22" s="171" t="s">
        <v>203</v>
      </c>
      <c r="C22" s="732">
        <v>1</v>
      </c>
      <c r="D22" s="733" t="s">
        <v>58</v>
      </c>
      <c r="E22" s="730"/>
      <c r="F22" s="730"/>
      <c r="G22" s="729">
        <f t="shared" si="0"/>
        <v>0</v>
      </c>
      <c r="H22" s="742">
        <f>C22*G22</f>
        <v>0</v>
      </c>
      <c r="I22" s="741"/>
    </row>
    <row r="23" spans="1:9" ht="12" customHeight="1">
      <c r="A23" s="163"/>
      <c r="B23" s="171" t="s">
        <v>200</v>
      </c>
      <c r="C23" s="732"/>
      <c r="D23" s="733"/>
      <c r="E23" s="697"/>
      <c r="F23" s="723"/>
      <c r="G23" s="729"/>
      <c r="H23" s="742"/>
      <c r="I23" s="741"/>
    </row>
    <row r="24" spans="1:9" ht="12" customHeight="1">
      <c r="A24" s="163"/>
      <c r="B24" s="171" t="s">
        <v>201</v>
      </c>
      <c r="C24" s="732"/>
      <c r="D24" s="733"/>
      <c r="E24" s="697"/>
      <c r="F24" s="723"/>
      <c r="G24" s="729"/>
      <c r="H24" s="742"/>
      <c r="I24" s="741"/>
    </row>
    <row r="25" spans="1:9" ht="12" customHeight="1">
      <c r="A25" s="163"/>
      <c r="B25" s="171" t="s">
        <v>202</v>
      </c>
      <c r="C25" s="732"/>
      <c r="D25" s="733"/>
      <c r="E25" s="697"/>
      <c r="F25" s="723"/>
      <c r="G25" s="729"/>
      <c r="H25" s="742"/>
      <c r="I25" s="741"/>
    </row>
    <row r="26" spans="1:9" ht="12" customHeight="1">
      <c r="A26" s="163"/>
      <c r="B26" s="171"/>
      <c r="C26" s="732"/>
      <c r="D26" s="733"/>
      <c r="E26" s="697"/>
      <c r="F26" s="723"/>
      <c r="G26" s="729"/>
      <c r="H26" s="742"/>
      <c r="I26" s="741"/>
    </row>
    <row r="27" spans="1:9" ht="12" customHeight="1">
      <c r="A27" s="163"/>
      <c r="B27" s="171"/>
      <c r="C27" s="732"/>
      <c r="D27" s="733"/>
      <c r="E27" s="697"/>
      <c r="F27" s="723"/>
      <c r="G27" s="729"/>
      <c r="H27" s="742"/>
      <c r="I27" s="741"/>
    </row>
    <row r="28" spans="1:9" ht="12" customHeight="1">
      <c r="A28" s="163"/>
      <c r="B28" s="171"/>
      <c r="C28" s="732"/>
      <c r="D28" s="733"/>
      <c r="E28" s="697"/>
      <c r="F28" s="723"/>
      <c r="G28" s="729"/>
      <c r="H28" s="742"/>
      <c r="I28" s="741"/>
    </row>
    <row r="29" spans="1:9" ht="12" customHeight="1">
      <c r="A29" s="163"/>
      <c r="B29" s="169" t="s">
        <v>204</v>
      </c>
      <c r="C29" s="893"/>
      <c r="D29" s="733"/>
      <c r="E29" s="710"/>
      <c r="F29" s="710"/>
      <c r="G29" s="729"/>
      <c r="H29" s="742"/>
      <c r="I29" s="741"/>
    </row>
    <row r="30" spans="1:9" ht="12" customHeight="1">
      <c r="A30" s="163"/>
      <c r="B30" s="169" t="s">
        <v>205</v>
      </c>
      <c r="C30" s="732"/>
      <c r="D30" s="733"/>
      <c r="E30" s="697"/>
      <c r="F30" s="697"/>
      <c r="G30" s="729"/>
      <c r="H30" s="742"/>
      <c r="I30" s="741"/>
    </row>
    <row r="31" spans="1:9" ht="12" customHeight="1">
      <c r="A31" s="175"/>
      <c r="B31" s="169" t="s">
        <v>206</v>
      </c>
      <c r="C31" s="732"/>
      <c r="D31" s="733"/>
      <c r="E31" s="710"/>
      <c r="F31" s="710"/>
      <c r="G31" s="729"/>
      <c r="H31" s="742"/>
      <c r="I31" s="741"/>
    </row>
    <row r="32" spans="1:9" ht="12" customHeight="1">
      <c r="A32" s="175"/>
      <c r="B32" s="169"/>
      <c r="C32" s="732"/>
      <c r="D32" s="733"/>
      <c r="E32" s="710"/>
      <c r="F32" s="710"/>
      <c r="G32" s="729"/>
      <c r="H32" s="742"/>
      <c r="I32" s="741"/>
    </row>
    <row r="33" spans="1:9" ht="12" customHeight="1">
      <c r="A33" s="163" t="s">
        <v>9</v>
      </c>
      <c r="B33" s="192" t="s">
        <v>818</v>
      </c>
      <c r="C33" s="732">
        <v>50</v>
      </c>
      <c r="D33" s="732" t="s">
        <v>54</v>
      </c>
      <c r="E33" s="759"/>
      <c r="F33" s="759"/>
      <c r="G33" s="758">
        <f>E33+F33</f>
        <v>0</v>
      </c>
      <c r="H33" s="757">
        <f>C33*G33</f>
        <v>0</v>
      </c>
      <c r="I33" s="380"/>
    </row>
    <row r="34" spans="1:9" ht="12" customHeight="1">
      <c r="A34" s="163" t="s">
        <v>207</v>
      </c>
      <c r="B34" s="192" t="s">
        <v>208</v>
      </c>
      <c r="C34" s="732">
        <v>50</v>
      </c>
      <c r="D34" s="732" t="s">
        <v>54</v>
      </c>
      <c r="E34" s="759"/>
      <c r="F34" s="759"/>
      <c r="G34" s="758">
        <f>E34+F34</f>
        <v>0</v>
      </c>
      <c r="H34" s="757">
        <f>C34*G34</f>
        <v>0</v>
      </c>
      <c r="I34" s="380"/>
    </row>
    <row r="35" spans="1:9" ht="12" customHeight="1">
      <c r="A35" s="163"/>
      <c r="B35" s="192"/>
      <c r="C35" s="732"/>
      <c r="D35" s="732"/>
      <c r="E35" s="759"/>
      <c r="F35" s="759"/>
      <c r="G35" s="758"/>
      <c r="H35" s="757"/>
      <c r="I35" s="380"/>
    </row>
    <row r="36" spans="1:9" ht="12" customHeight="1">
      <c r="A36" s="163" t="s">
        <v>11</v>
      </c>
      <c r="B36" s="192" t="s">
        <v>817</v>
      </c>
      <c r="C36" s="732">
        <v>50</v>
      </c>
      <c r="D36" s="732" t="s">
        <v>54</v>
      </c>
      <c r="E36" s="759"/>
      <c r="F36" s="759"/>
      <c r="G36" s="758">
        <f>E36+F36</f>
        <v>0</v>
      </c>
      <c r="H36" s="757">
        <f>C36*G36</f>
        <v>0</v>
      </c>
      <c r="I36" s="380"/>
    </row>
    <row r="37" spans="1:9" ht="12" customHeight="1">
      <c r="A37" s="163"/>
      <c r="B37" s="192"/>
      <c r="C37" s="732"/>
      <c r="D37" s="732"/>
      <c r="E37" s="759"/>
      <c r="F37" s="759"/>
      <c r="G37" s="758"/>
      <c r="H37" s="757"/>
      <c r="I37" s="380"/>
    </row>
    <row r="38" spans="1:9" ht="12" customHeight="1">
      <c r="A38" s="163" t="s">
        <v>12</v>
      </c>
      <c r="B38" s="192" t="s">
        <v>816</v>
      </c>
      <c r="C38" s="732">
        <v>50</v>
      </c>
      <c r="D38" s="732" t="s">
        <v>54</v>
      </c>
      <c r="E38" s="759"/>
      <c r="F38" s="759"/>
      <c r="G38" s="758">
        <f>E38+F38</f>
        <v>0</v>
      </c>
      <c r="H38" s="757">
        <f>C38*G38</f>
        <v>0</v>
      </c>
      <c r="I38" s="380"/>
    </row>
    <row r="39" spans="1:9" ht="12" customHeight="1">
      <c r="A39" s="163"/>
      <c r="B39" s="192"/>
      <c r="C39" s="732"/>
      <c r="D39" s="732"/>
      <c r="E39" s="759"/>
      <c r="F39" s="759"/>
      <c r="G39" s="758"/>
      <c r="H39" s="757"/>
      <c r="I39" s="380"/>
    </row>
    <row r="40" spans="1:9" ht="12" customHeight="1">
      <c r="A40" s="163"/>
      <c r="B40" s="192"/>
      <c r="C40" s="732"/>
      <c r="D40" s="732"/>
      <c r="E40" s="759"/>
      <c r="F40" s="759"/>
      <c r="G40" s="758"/>
      <c r="H40" s="757"/>
      <c r="I40" s="380"/>
    </row>
    <row r="41" spans="1:9" ht="12" customHeight="1">
      <c r="A41" s="163"/>
      <c r="B41" s="193" t="s">
        <v>209</v>
      </c>
      <c r="C41" s="732"/>
      <c r="D41" s="732"/>
      <c r="E41" s="759"/>
      <c r="F41" s="759"/>
      <c r="G41" s="758"/>
      <c r="H41" s="757"/>
      <c r="I41" s="380"/>
    </row>
    <row r="42" spans="1:9" ht="12" customHeight="1">
      <c r="A42" s="163"/>
      <c r="B42" s="193"/>
      <c r="C42" s="732"/>
      <c r="D42" s="732"/>
      <c r="E42" s="759"/>
      <c r="F42" s="759"/>
      <c r="G42" s="758"/>
      <c r="H42" s="757"/>
      <c r="I42" s="380"/>
    </row>
    <row r="43" spans="1:9" ht="24" customHeight="1">
      <c r="A43" s="163" t="s">
        <v>21</v>
      </c>
      <c r="B43" s="192" t="s">
        <v>210</v>
      </c>
      <c r="C43" s="732">
        <v>1</v>
      </c>
      <c r="D43" s="732" t="s">
        <v>211</v>
      </c>
      <c r="E43" s="759"/>
      <c r="F43" s="759"/>
      <c r="G43" s="758">
        <f>E43+F43</f>
        <v>0</v>
      </c>
      <c r="H43" s="757">
        <f>C43*G43</f>
        <v>0</v>
      </c>
      <c r="I43" s="380"/>
    </row>
    <row r="44" spans="1:9" ht="12" customHeight="1">
      <c r="A44" s="163"/>
      <c r="B44" s="192"/>
      <c r="C44" s="732"/>
      <c r="D44" s="732"/>
      <c r="E44" s="759"/>
      <c r="F44" s="759"/>
      <c r="G44" s="758"/>
      <c r="H44" s="757"/>
      <c r="I44" s="380"/>
    </row>
    <row r="45" spans="1:9" ht="12" customHeight="1">
      <c r="A45" s="163" t="s">
        <v>212</v>
      </c>
      <c r="B45" s="192" t="s">
        <v>213</v>
      </c>
      <c r="C45" s="732">
        <v>1</v>
      </c>
      <c r="D45" s="732" t="s">
        <v>211</v>
      </c>
      <c r="E45" s="759"/>
      <c r="F45" s="759"/>
      <c r="G45" s="758">
        <f>E45+F45</f>
        <v>0</v>
      </c>
      <c r="H45" s="757">
        <f>C45*G45</f>
        <v>0</v>
      </c>
      <c r="I45" s="380"/>
    </row>
    <row r="46" spans="1:9" ht="12" customHeight="1">
      <c r="A46" s="163"/>
      <c r="B46" s="192"/>
      <c r="C46" s="732"/>
      <c r="D46" s="732"/>
      <c r="E46" s="759"/>
      <c r="F46" s="759"/>
      <c r="G46" s="758"/>
      <c r="H46" s="757"/>
      <c r="I46" s="380"/>
    </row>
    <row r="47" spans="1:9" ht="12" customHeight="1">
      <c r="A47" s="163"/>
      <c r="B47" s="192"/>
      <c r="C47" s="732"/>
      <c r="D47" s="732"/>
      <c r="E47" s="759"/>
      <c r="F47" s="759"/>
      <c r="G47" s="758"/>
      <c r="H47" s="757"/>
      <c r="I47" s="380"/>
    </row>
    <row r="48" spans="1:9" ht="12" customHeight="1">
      <c r="A48" s="163" t="s">
        <v>24</v>
      </c>
      <c r="B48" s="192" t="s">
        <v>214</v>
      </c>
      <c r="C48" s="732">
        <v>1</v>
      </c>
      <c r="D48" s="732" t="s">
        <v>58</v>
      </c>
      <c r="E48" s="759"/>
      <c r="F48" s="759"/>
      <c r="G48" s="758">
        <f>E48+F48</f>
        <v>0</v>
      </c>
      <c r="H48" s="757">
        <f>C48*G48</f>
        <v>0</v>
      </c>
      <c r="I48" s="380"/>
    </row>
    <row r="49" spans="1:9" ht="12" customHeight="1">
      <c r="A49" s="163"/>
      <c r="B49" s="192"/>
      <c r="C49" s="732"/>
      <c r="D49" s="732"/>
      <c r="E49" s="759"/>
      <c r="F49" s="759"/>
      <c r="G49" s="758"/>
      <c r="H49" s="757"/>
      <c r="I49" s="380"/>
    </row>
    <row r="50" spans="1:9" ht="12" customHeight="1">
      <c r="A50" s="163" t="s">
        <v>27</v>
      </c>
      <c r="B50" s="192" t="s">
        <v>215</v>
      </c>
      <c r="C50" s="732">
        <v>1</v>
      </c>
      <c r="D50" s="732" t="s">
        <v>58</v>
      </c>
      <c r="E50" s="759"/>
      <c r="F50" s="759"/>
      <c r="G50" s="758">
        <f>E50+F50</f>
        <v>0</v>
      </c>
      <c r="H50" s="757">
        <f>C50*G50</f>
        <v>0</v>
      </c>
      <c r="I50" s="380"/>
    </row>
    <row r="51" spans="1:9" ht="12" customHeight="1">
      <c r="A51" s="163"/>
      <c r="B51" s="171"/>
      <c r="C51" s="732"/>
      <c r="D51" s="733"/>
      <c r="E51" s="730"/>
      <c r="F51" s="730"/>
      <c r="G51" s="729"/>
      <c r="H51" s="728"/>
      <c r="I51" s="727"/>
    </row>
    <row r="52" spans="1:9" ht="12" customHeight="1">
      <c r="A52" s="163"/>
      <c r="B52" s="171"/>
      <c r="C52" s="732"/>
      <c r="D52" s="732"/>
      <c r="E52" s="697"/>
      <c r="F52" s="723"/>
      <c r="G52" s="714"/>
      <c r="H52" s="701"/>
      <c r="I52" s="700"/>
    </row>
    <row r="53" spans="1:9" ht="12" customHeight="1">
      <c r="A53" s="160"/>
      <c r="B53" s="176"/>
      <c r="C53" s="699"/>
      <c r="D53" s="699"/>
      <c r="E53" s="697"/>
      <c r="F53" s="697"/>
      <c r="G53" s="698"/>
      <c r="H53" s="706"/>
      <c r="I53" s="705"/>
    </row>
    <row r="54" spans="1:9" ht="12" customHeight="1">
      <c r="A54" s="160"/>
      <c r="B54" s="177"/>
      <c r="C54" s="229"/>
      <c r="D54" s="229"/>
      <c r="E54" s="697"/>
      <c r="F54" s="697"/>
      <c r="G54" s="707"/>
      <c r="H54" s="706"/>
      <c r="I54" s="705"/>
    </row>
    <row r="55" spans="1:9" ht="12" customHeight="1">
      <c r="A55" s="160"/>
      <c r="B55" s="179" t="s">
        <v>216</v>
      </c>
      <c r="C55" s="229"/>
      <c r="D55" s="229"/>
      <c r="E55" s="697"/>
      <c r="F55" s="697"/>
      <c r="G55" s="723"/>
      <c r="H55" s="735">
        <f>SUM(H12:H50)</f>
        <v>0</v>
      </c>
      <c r="I55" s="734"/>
    </row>
    <row r="56" spans="1:9" s="159" customFormat="1" ht="12" customHeight="1">
      <c r="A56" s="180"/>
      <c r="B56" s="181"/>
      <c r="C56" s="699"/>
      <c r="D56" s="182"/>
      <c r="E56" s="740"/>
      <c r="F56" s="740"/>
      <c r="G56" s="183"/>
      <c r="H56" s="184"/>
      <c r="I56" s="739"/>
    </row>
    <row r="57" spans="1:9" ht="13.2">
      <c r="A57" s="163"/>
      <c r="B57" s="171"/>
      <c r="C57" s="732"/>
      <c r="D57" s="733"/>
      <c r="E57" s="733"/>
      <c r="F57" s="733"/>
      <c r="G57" s="729"/>
      <c r="H57" s="728"/>
      <c r="I57" s="727"/>
    </row>
    <row r="58" spans="1:9" ht="12" customHeight="1">
      <c r="A58" s="163"/>
      <c r="B58" s="185"/>
      <c r="C58" s="229"/>
      <c r="D58" s="229"/>
      <c r="E58" s="706"/>
      <c r="F58" s="723"/>
      <c r="G58" s="714"/>
      <c r="H58" s="710"/>
      <c r="I58" s="709"/>
    </row>
    <row r="59" spans="1:9" ht="12" customHeight="1">
      <c r="A59" s="163"/>
      <c r="B59" s="831" t="s">
        <v>217</v>
      </c>
      <c r="C59" s="229"/>
      <c r="D59" s="229"/>
      <c r="E59" s="721"/>
      <c r="F59" s="697"/>
      <c r="G59" s="714"/>
      <c r="H59" s="706"/>
      <c r="I59" s="705"/>
    </row>
    <row r="60" spans="1:9" ht="12" customHeight="1">
      <c r="A60" s="163"/>
      <c r="B60" s="185"/>
      <c r="C60" s="229"/>
      <c r="D60" s="229"/>
      <c r="E60" s="721"/>
      <c r="F60" s="697"/>
      <c r="G60" s="714"/>
      <c r="H60" s="706"/>
      <c r="I60" s="705"/>
    </row>
    <row r="61" spans="1:9" ht="12" customHeight="1">
      <c r="A61" s="163"/>
      <c r="B61" s="169" t="s">
        <v>218</v>
      </c>
      <c r="C61" s="732"/>
      <c r="D61" s="733"/>
      <c r="E61" s="721"/>
      <c r="F61" s="697"/>
      <c r="G61" s="714"/>
      <c r="H61" s="706"/>
      <c r="I61" s="705"/>
    </row>
    <row r="62" spans="1:9" ht="12" customHeight="1">
      <c r="A62" s="163"/>
      <c r="B62" s="169" t="s">
        <v>219</v>
      </c>
      <c r="C62" s="732"/>
      <c r="D62" s="733"/>
      <c r="E62" s="710"/>
      <c r="F62" s="697"/>
      <c r="G62" s="714"/>
      <c r="H62" s="706"/>
      <c r="I62" s="705"/>
    </row>
    <row r="63" spans="1:9" ht="12" customHeight="1">
      <c r="A63" s="175"/>
      <c r="B63" s="169" t="s">
        <v>220</v>
      </c>
      <c r="C63" s="732"/>
      <c r="D63" s="733"/>
      <c r="E63" s="721"/>
      <c r="F63" s="697"/>
      <c r="G63" s="714"/>
      <c r="H63" s="706"/>
      <c r="I63" s="705"/>
    </row>
    <row r="64" spans="1:9" ht="12" customHeight="1">
      <c r="A64" s="163"/>
      <c r="B64" s="169"/>
      <c r="C64" s="732"/>
      <c r="D64" s="733"/>
      <c r="E64" s="721"/>
      <c r="F64" s="697"/>
      <c r="G64" s="714"/>
      <c r="H64" s="706"/>
      <c r="I64" s="705"/>
    </row>
    <row r="65" spans="1:9" ht="92.4">
      <c r="A65" s="163" t="s">
        <v>5</v>
      </c>
      <c r="B65" s="186" t="s">
        <v>221</v>
      </c>
      <c r="C65" s="894">
        <v>21</v>
      </c>
      <c r="D65" s="732" t="s">
        <v>58</v>
      </c>
      <c r="E65" s="759"/>
      <c r="F65" s="759"/>
      <c r="G65" s="758">
        <f t="shared" ref="G65:G79" si="1">E65+F65</f>
        <v>0</v>
      </c>
      <c r="H65" s="757">
        <f t="shared" ref="H65:H77" si="2">C65*G65</f>
        <v>0</v>
      </c>
      <c r="I65" s="380"/>
    </row>
    <row r="66" spans="1:9" ht="18" customHeight="1">
      <c r="A66" s="163"/>
      <c r="B66" s="185" t="s">
        <v>222</v>
      </c>
      <c r="C66" s="229"/>
      <c r="D66" s="732"/>
      <c r="E66" s="759"/>
      <c r="F66" s="759"/>
      <c r="G66" s="758">
        <f t="shared" si="1"/>
        <v>0</v>
      </c>
      <c r="H66" s="757">
        <f t="shared" si="2"/>
        <v>0</v>
      </c>
      <c r="I66" s="380"/>
    </row>
    <row r="67" spans="1:9" ht="12" customHeight="1">
      <c r="A67" s="163" t="s">
        <v>7</v>
      </c>
      <c r="B67" s="185" t="s">
        <v>223</v>
      </c>
      <c r="C67" s="229">
        <v>9</v>
      </c>
      <c r="D67" s="732" t="s">
        <v>58</v>
      </c>
      <c r="E67" s="759"/>
      <c r="F67" s="759"/>
      <c r="G67" s="758">
        <f t="shared" si="1"/>
        <v>0</v>
      </c>
      <c r="H67" s="757">
        <f t="shared" si="2"/>
        <v>0</v>
      </c>
      <c r="I67" s="380"/>
    </row>
    <row r="68" spans="1:9" ht="13.2">
      <c r="A68" s="175"/>
      <c r="B68" s="185" t="s">
        <v>222</v>
      </c>
      <c r="C68" s="229"/>
      <c r="D68" s="732"/>
      <c r="E68" s="759"/>
      <c r="F68" s="759"/>
      <c r="G68" s="758">
        <f t="shared" si="1"/>
        <v>0</v>
      </c>
      <c r="H68" s="757">
        <f t="shared" si="2"/>
        <v>0</v>
      </c>
      <c r="I68" s="380"/>
    </row>
    <row r="69" spans="1:9" ht="39.6">
      <c r="A69" s="175" t="s">
        <v>8</v>
      </c>
      <c r="B69" s="187" t="s">
        <v>224</v>
      </c>
      <c r="C69" s="207">
        <v>21</v>
      </c>
      <c r="D69" s="732" t="s">
        <v>58</v>
      </c>
      <c r="E69" s="759"/>
      <c r="F69" s="759"/>
      <c r="G69" s="758">
        <f t="shared" si="1"/>
        <v>0</v>
      </c>
      <c r="H69" s="757">
        <f t="shared" si="2"/>
        <v>0</v>
      </c>
      <c r="I69" s="380"/>
    </row>
    <row r="70" spans="1:9" ht="17.25" customHeight="1">
      <c r="A70" s="175"/>
      <c r="B70" s="187"/>
      <c r="C70" s="207"/>
      <c r="D70" s="732"/>
      <c r="E70" s="759"/>
      <c r="F70" s="759"/>
      <c r="G70" s="758">
        <f t="shared" si="1"/>
        <v>0</v>
      </c>
      <c r="H70" s="757">
        <f t="shared" si="2"/>
        <v>0</v>
      </c>
      <c r="I70" s="380"/>
    </row>
    <row r="71" spans="1:9" ht="17.25" customHeight="1">
      <c r="A71" s="175" t="s">
        <v>9</v>
      </c>
      <c r="B71" s="185" t="s">
        <v>223</v>
      </c>
      <c r="C71" s="229">
        <v>6</v>
      </c>
      <c r="D71" s="732" t="s">
        <v>58</v>
      </c>
      <c r="E71" s="759"/>
      <c r="F71" s="759"/>
      <c r="G71" s="758">
        <f t="shared" si="1"/>
        <v>0</v>
      </c>
      <c r="H71" s="757">
        <f t="shared" si="2"/>
        <v>0</v>
      </c>
      <c r="I71" s="380"/>
    </row>
    <row r="72" spans="1:9" ht="17.25" customHeight="1">
      <c r="A72" s="175"/>
      <c r="B72" s="185"/>
      <c r="C72" s="229"/>
      <c r="D72" s="732"/>
      <c r="E72" s="759"/>
      <c r="F72" s="759"/>
      <c r="G72" s="758">
        <f t="shared" si="1"/>
        <v>0</v>
      </c>
      <c r="H72" s="757">
        <f t="shared" si="2"/>
        <v>0</v>
      </c>
      <c r="I72" s="380"/>
    </row>
    <row r="73" spans="1:9" ht="66" customHeight="1">
      <c r="A73" s="175" t="s">
        <v>10</v>
      </c>
      <c r="B73" s="188" t="s">
        <v>225</v>
      </c>
      <c r="C73" s="894">
        <v>6</v>
      </c>
      <c r="D73" s="732" t="s">
        <v>58</v>
      </c>
      <c r="E73" s="759"/>
      <c r="F73" s="759"/>
      <c r="G73" s="758">
        <f t="shared" si="1"/>
        <v>0</v>
      </c>
      <c r="H73" s="757">
        <f t="shared" si="2"/>
        <v>0</v>
      </c>
      <c r="I73" s="380"/>
    </row>
    <row r="74" spans="1:9" ht="12" customHeight="1">
      <c r="A74" s="175"/>
      <c r="B74" s="185" t="s">
        <v>222</v>
      </c>
      <c r="C74" s="229"/>
      <c r="D74" s="732"/>
      <c r="E74" s="759"/>
      <c r="F74" s="759"/>
      <c r="G74" s="758">
        <f t="shared" si="1"/>
        <v>0</v>
      </c>
      <c r="H74" s="757">
        <f t="shared" si="2"/>
        <v>0</v>
      </c>
      <c r="I74" s="380"/>
    </row>
    <row r="75" spans="1:9" ht="39" customHeight="1">
      <c r="A75" s="175" t="s">
        <v>11</v>
      </c>
      <c r="B75" s="188" t="s">
        <v>226</v>
      </c>
      <c r="C75" s="894">
        <v>6</v>
      </c>
      <c r="D75" s="732" t="s">
        <v>58</v>
      </c>
      <c r="E75" s="759"/>
      <c r="F75" s="759"/>
      <c r="G75" s="758">
        <f t="shared" si="1"/>
        <v>0</v>
      </c>
      <c r="H75" s="757">
        <f t="shared" si="2"/>
        <v>0</v>
      </c>
      <c r="I75" s="380"/>
    </row>
    <row r="76" spans="1:9" ht="14.25" customHeight="1">
      <c r="A76" s="175"/>
      <c r="B76" s="188"/>
      <c r="C76" s="895"/>
      <c r="D76" s="732"/>
      <c r="E76" s="759"/>
      <c r="F76" s="759"/>
      <c r="G76" s="758">
        <f t="shared" si="1"/>
        <v>0</v>
      </c>
      <c r="H76" s="757">
        <f t="shared" si="2"/>
        <v>0</v>
      </c>
      <c r="I76" s="380"/>
    </row>
    <row r="77" spans="1:9" ht="21.75" customHeight="1">
      <c r="A77" s="175" t="s">
        <v>12</v>
      </c>
      <c r="B77" s="185" t="s">
        <v>223</v>
      </c>
      <c r="C77" s="229">
        <v>2</v>
      </c>
      <c r="D77" s="732" t="s">
        <v>58</v>
      </c>
      <c r="E77" s="759"/>
      <c r="F77" s="759"/>
      <c r="G77" s="758">
        <f t="shared" si="1"/>
        <v>0</v>
      </c>
      <c r="H77" s="757">
        <f t="shared" si="2"/>
        <v>0</v>
      </c>
      <c r="I77" s="380"/>
    </row>
    <row r="78" spans="1:9" s="764" customFormat="1" ht="12.75" customHeight="1">
      <c r="A78" s="771"/>
      <c r="B78" s="770"/>
      <c r="C78" s="179"/>
      <c r="D78" s="769"/>
      <c r="E78" s="768"/>
      <c r="F78" s="768"/>
      <c r="G78" s="767"/>
      <c r="H78" s="766"/>
      <c r="I78" s="765"/>
    </row>
    <row r="79" spans="1:9" ht="52.8">
      <c r="A79" s="175" t="s">
        <v>21</v>
      </c>
      <c r="B79" s="188" t="s">
        <v>227</v>
      </c>
      <c r="C79" s="894">
        <v>5</v>
      </c>
      <c r="D79" s="732" t="s">
        <v>58</v>
      </c>
      <c r="E79" s="759"/>
      <c r="F79" s="759"/>
      <c r="G79" s="758">
        <f t="shared" si="1"/>
        <v>0</v>
      </c>
      <c r="H79" s="757">
        <f>C79*G79</f>
        <v>0</v>
      </c>
      <c r="I79" s="380"/>
    </row>
    <row r="80" spans="1:9" ht="13.2">
      <c r="A80" s="175"/>
      <c r="B80" s="188"/>
      <c r="C80" s="896"/>
      <c r="D80" s="732"/>
      <c r="E80" s="759"/>
      <c r="F80" s="759"/>
      <c r="G80" s="758"/>
      <c r="H80" s="757"/>
      <c r="I80" s="380"/>
    </row>
    <row r="81" spans="1:9" ht="17.25" customHeight="1">
      <c r="A81" s="160" t="s">
        <v>212</v>
      </c>
      <c r="B81" s="192" t="s">
        <v>228</v>
      </c>
      <c r="C81" s="209">
        <v>3</v>
      </c>
      <c r="D81" s="732" t="s">
        <v>58</v>
      </c>
      <c r="E81" s="759"/>
      <c r="F81" s="759"/>
      <c r="G81" s="758">
        <f>E81+F81</f>
        <v>0</v>
      </c>
      <c r="H81" s="757">
        <f>C81*G81</f>
        <v>0</v>
      </c>
      <c r="I81" s="380"/>
    </row>
    <row r="82" spans="1:9" ht="17.25" customHeight="1">
      <c r="A82" s="160"/>
      <c r="B82" s="192"/>
      <c r="C82" s="209"/>
      <c r="D82" s="732"/>
      <c r="E82" s="759"/>
      <c r="F82" s="759"/>
      <c r="G82" s="758">
        <f>E82+F82</f>
        <v>0</v>
      </c>
      <c r="H82" s="757">
        <f>C82*G82</f>
        <v>0</v>
      </c>
      <c r="I82" s="380"/>
    </row>
    <row r="83" spans="1:9" ht="17.25" customHeight="1">
      <c r="A83" s="160" t="s">
        <v>24</v>
      </c>
      <c r="B83" s="192" t="s">
        <v>229</v>
      </c>
      <c r="C83" s="209">
        <v>4</v>
      </c>
      <c r="D83" s="732" t="s">
        <v>58</v>
      </c>
      <c r="E83" s="759"/>
      <c r="F83" s="759"/>
      <c r="G83" s="758">
        <f>E83+F83</f>
        <v>0</v>
      </c>
      <c r="H83" s="757">
        <f>C83*G83</f>
        <v>0</v>
      </c>
      <c r="I83" s="380"/>
    </row>
    <row r="84" spans="1:9" ht="17.25" customHeight="1">
      <c r="A84" s="160"/>
      <c r="B84" s="171"/>
      <c r="C84" s="209"/>
      <c r="D84" s="733"/>
      <c r="E84" s="730"/>
      <c r="F84" s="730"/>
      <c r="G84" s="729"/>
      <c r="H84" s="742"/>
      <c r="I84" s="741"/>
    </row>
    <row r="85" spans="1:9" ht="17.25" customHeight="1">
      <c r="A85" s="163"/>
      <c r="B85" s="169" t="s">
        <v>230</v>
      </c>
      <c r="C85" s="763"/>
      <c r="D85" s="733"/>
      <c r="E85" s="730"/>
      <c r="F85" s="730"/>
      <c r="G85" s="729"/>
      <c r="H85" s="742"/>
      <c r="I85" s="741"/>
    </row>
    <row r="86" spans="1:9" ht="17.25" customHeight="1">
      <c r="A86" s="163"/>
      <c r="B86" s="169" t="s">
        <v>206</v>
      </c>
      <c r="C86" s="763"/>
      <c r="D86" s="733"/>
      <c r="E86" s="730"/>
      <c r="F86" s="730"/>
      <c r="G86" s="729"/>
      <c r="H86" s="742"/>
      <c r="I86" s="741"/>
    </row>
    <row r="87" spans="1:9" ht="26.4">
      <c r="A87" s="163" t="s">
        <v>27</v>
      </c>
      <c r="B87" s="171" t="s">
        <v>815</v>
      </c>
      <c r="C87" s="209">
        <v>1000</v>
      </c>
      <c r="D87" s="733" t="s">
        <v>54</v>
      </c>
      <c r="E87" s="730"/>
      <c r="F87" s="730"/>
      <c r="G87" s="729">
        <f>E87+F87</f>
        <v>0</v>
      </c>
      <c r="H87" s="742">
        <f>C87*G87</f>
        <v>0</v>
      </c>
      <c r="I87" s="741"/>
    </row>
    <row r="88" spans="1:9" ht="17.25" customHeight="1">
      <c r="A88" s="163"/>
      <c r="B88" s="171"/>
      <c r="C88" s="209"/>
      <c r="D88" s="733"/>
      <c r="E88" s="730"/>
      <c r="F88" s="730"/>
      <c r="G88" s="729"/>
      <c r="H88" s="742"/>
      <c r="I88" s="741"/>
    </row>
    <row r="89" spans="1:9" ht="17.25" customHeight="1">
      <c r="A89" s="163"/>
      <c r="B89" s="171"/>
      <c r="C89" s="209"/>
      <c r="D89" s="733"/>
      <c r="E89" s="730"/>
      <c r="F89" s="730"/>
      <c r="G89" s="729"/>
      <c r="H89" s="742"/>
      <c r="I89" s="741"/>
    </row>
    <row r="90" spans="1:9" ht="17.25" customHeight="1">
      <c r="A90" s="163" t="s">
        <v>77</v>
      </c>
      <c r="B90" s="171" t="s">
        <v>231</v>
      </c>
      <c r="C90" s="209">
        <v>130</v>
      </c>
      <c r="D90" s="733" t="s">
        <v>58</v>
      </c>
      <c r="E90" s="730"/>
      <c r="F90" s="730"/>
      <c r="G90" s="729">
        <f>E90+F90</f>
        <v>0</v>
      </c>
      <c r="H90" s="742">
        <f>C90*G90</f>
        <v>0</v>
      </c>
      <c r="I90" s="741"/>
    </row>
    <row r="91" spans="1:9" ht="12" customHeight="1">
      <c r="A91" s="163"/>
      <c r="B91" s="171"/>
      <c r="C91" s="209"/>
      <c r="D91" s="733"/>
      <c r="E91" s="730"/>
      <c r="F91" s="730"/>
      <c r="G91" s="729"/>
      <c r="H91" s="742"/>
      <c r="I91" s="741"/>
    </row>
    <row r="92" spans="1:9" ht="12" customHeight="1">
      <c r="A92" s="163" t="s">
        <v>78</v>
      </c>
      <c r="B92" s="192" t="s">
        <v>232</v>
      </c>
      <c r="C92" s="209">
        <v>45</v>
      </c>
      <c r="D92" s="732" t="s">
        <v>58</v>
      </c>
      <c r="E92" s="759"/>
      <c r="F92" s="759"/>
      <c r="G92" s="758">
        <f>E92+F92</f>
        <v>0</v>
      </c>
      <c r="H92" s="757">
        <f>C92*G92</f>
        <v>0</v>
      </c>
      <c r="I92" s="380"/>
    </row>
    <row r="93" spans="1:9" ht="13.2">
      <c r="A93" s="163"/>
      <c r="B93" s="171"/>
      <c r="C93" s="209"/>
      <c r="D93" s="733"/>
      <c r="E93" s="730"/>
      <c r="F93" s="730"/>
      <c r="G93" s="729"/>
      <c r="H93" s="742"/>
      <c r="I93" s="741"/>
    </row>
    <row r="94" spans="1:9" ht="15.6">
      <c r="A94" s="163" t="s">
        <v>85</v>
      </c>
      <c r="B94" s="171" t="s">
        <v>233</v>
      </c>
      <c r="C94" s="209">
        <v>1100</v>
      </c>
      <c r="D94" s="733" t="s">
        <v>54</v>
      </c>
      <c r="E94" s="730"/>
      <c r="F94" s="730"/>
      <c r="G94" s="729">
        <f>E94+F94</f>
        <v>0</v>
      </c>
      <c r="H94" s="742">
        <f>C94*G94</f>
        <v>0</v>
      </c>
      <c r="I94" s="741"/>
    </row>
    <row r="95" spans="1:9" ht="13.2">
      <c r="A95" s="163"/>
      <c r="B95" s="171" t="s">
        <v>234</v>
      </c>
      <c r="C95" s="209"/>
      <c r="D95" s="733"/>
      <c r="E95" s="730"/>
      <c r="F95" s="730"/>
      <c r="G95" s="729"/>
      <c r="H95" s="742"/>
      <c r="I95" s="741"/>
    </row>
    <row r="96" spans="1:9" ht="13.2">
      <c r="A96" s="160"/>
      <c r="B96" s="171"/>
      <c r="C96" s="209"/>
      <c r="D96" s="733"/>
      <c r="E96" s="730"/>
      <c r="F96" s="730"/>
      <c r="G96" s="729"/>
      <c r="H96" s="742"/>
      <c r="I96" s="741"/>
    </row>
    <row r="97" spans="1:9" ht="15.6">
      <c r="A97" s="160" t="s">
        <v>235</v>
      </c>
      <c r="B97" s="171" t="s">
        <v>236</v>
      </c>
      <c r="C97" s="209">
        <v>1100</v>
      </c>
      <c r="D97" s="733" t="s">
        <v>54</v>
      </c>
      <c r="E97" s="730"/>
      <c r="F97" s="730"/>
      <c r="G97" s="729">
        <f>E97+F97</f>
        <v>0</v>
      </c>
      <c r="H97" s="742">
        <f>C97*G97</f>
        <v>0</v>
      </c>
      <c r="I97" s="741"/>
    </row>
    <row r="98" spans="1:9" ht="13.2">
      <c r="A98" s="163"/>
      <c r="B98" s="171" t="s">
        <v>237</v>
      </c>
      <c r="C98" s="209"/>
      <c r="D98" s="733"/>
      <c r="E98" s="730"/>
      <c r="F98" s="730"/>
      <c r="G98" s="729"/>
      <c r="H98" s="742"/>
      <c r="I98" s="741"/>
    </row>
    <row r="99" spans="1:9" ht="13.2">
      <c r="A99" s="163"/>
      <c r="B99" s="171"/>
      <c r="C99" s="209"/>
      <c r="D99" s="733"/>
      <c r="E99" s="730"/>
      <c r="F99" s="730"/>
      <c r="G99" s="729"/>
      <c r="H99" s="742"/>
      <c r="I99" s="741"/>
    </row>
    <row r="100" spans="1:9" ht="15.6">
      <c r="A100" s="163" t="s">
        <v>79</v>
      </c>
      <c r="B100" s="171" t="s">
        <v>236</v>
      </c>
      <c r="C100" s="209">
        <v>1100</v>
      </c>
      <c r="D100" s="733" t="s">
        <v>54</v>
      </c>
      <c r="E100" s="730"/>
      <c r="F100" s="730"/>
      <c r="G100" s="729">
        <f>E100+F100</f>
        <v>0</v>
      </c>
      <c r="H100" s="742">
        <f>C100*G100</f>
        <v>0</v>
      </c>
      <c r="I100" s="741"/>
    </row>
    <row r="101" spans="1:9" ht="13.2">
      <c r="A101" s="163"/>
      <c r="B101" s="171" t="s">
        <v>238</v>
      </c>
      <c r="C101" s="209"/>
      <c r="D101" s="733"/>
      <c r="E101" s="730"/>
      <c r="F101" s="697"/>
      <c r="G101" s="729"/>
      <c r="H101" s="742"/>
      <c r="I101" s="741"/>
    </row>
    <row r="102" spans="1:9" ht="13.2">
      <c r="A102" s="163"/>
      <c r="B102" s="171"/>
      <c r="C102" s="209"/>
      <c r="D102" s="733"/>
      <c r="E102" s="721"/>
      <c r="F102" s="697"/>
      <c r="G102" s="729"/>
      <c r="H102" s="742"/>
      <c r="I102" s="741"/>
    </row>
    <row r="103" spans="1:9" ht="26.4">
      <c r="A103" s="163" t="s">
        <v>80</v>
      </c>
      <c r="B103" s="171" t="s">
        <v>239</v>
      </c>
      <c r="C103" s="209">
        <v>1</v>
      </c>
      <c r="D103" s="733" t="s">
        <v>240</v>
      </c>
      <c r="E103" s="721"/>
      <c r="F103" s="697"/>
      <c r="G103" s="729">
        <f>E103+F103</f>
        <v>0</v>
      </c>
      <c r="H103" s="742">
        <f>C103*G103</f>
        <v>0</v>
      </c>
      <c r="I103" s="741"/>
    </row>
    <row r="104" spans="1:9" ht="13.2">
      <c r="A104" s="163"/>
      <c r="B104" s="171"/>
      <c r="C104" s="209"/>
      <c r="D104" s="733"/>
      <c r="E104" s="721"/>
      <c r="F104" s="697"/>
      <c r="G104" s="729"/>
      <c r="H104" s="742"/>
      <c r="I104" s="741"/>
    </row>
    <row r="105" spans="1:9" ht="12" customHeight="1">
      <c r="A105" s="160" t="s">
        <v>81</v>
      </c>
      <c r="B105" s="173" t="s">
        <v>241</v>
      </c>
      <c r="C105" s="699">
        <v>1</v>
      </c>
      <c r="D105" s="699" t="s">
        <v>211</v>
      </c>
      <c r="E105" s="721"/>
      <c r="F105" s="697"/>
      <c r="G105" s="729">
        <f>E105+F105</f>
        <v>0</v>
      </c>
      <c r="H105" s="742">
        <f>C105*G105</f>
        <v>0</v>
      </c>
      <c r="I105" s="741"/>
    </row>
    <row r="106" spans="1:9" ht="12" customHeight="1">
      <c r="A106" s="160"/>
      <c r="B106" s="176"/>
      <c r="C106" s="699"/>
      <c r="D106" s="699"/>
      <c r="E106" s="697"/>
      <c r="F106" s="697"/>
      <c r="G106" s="698"/>
      <c r="H106" s="706"/>
      <c r="I106" s="705"/>
    </row>
    <row r="107" spans="1:9" ht="12" customHeight="1">
      <c r="A107" s="160"/>
      <c r="B107" s="177"/>
      <c r="C107" s="229"/>
      <c r="D107" s="229"/>
      <c r="E107" s="697"/>
      <c r="F107" s="697"/>
      <c r="G107" s="707"/>
      <c r="H107" s="748">
        <f>SUM(H65:H105)</f>
        <v>0</v>
      </c>
      <c r="I107" s="747"/>
    </row>
    <row r="108" spans="1:9" ht="12" customHeight="1">
      <c r="A108" s="160"/>
      <c r="B108" s="179" t="s">
        <v>216</v>
      </c>
      <c r="C108" s="229"/>
      <c r="D108" s="229"/>
      <c r="E108" s="697"/>
      <c r="F108" s="697"/>
      <c r="G108" s="723"/>
      <c r="H108" s="735"/>
      <c r="I108" s="734"/>
    </row>
    <row r="109" spans="1:9" ht="12" customHeight="1">
      <c r="A109" s="160"/>
      <c r="B109" s="190"/>
      <c r="C109" s="699"/>
      <c r="D109" s="699"/>
      <c r="E109" s="697"/>
      <c r="F109" s="697"/>
      <c r="G109" s="698"/>
      <c r="H109" s="706"/>
      <c r="I109" s="705"/>
    </row>
    <row r="110" spans="1:9" s="159" customFormat="1" ht="12" customHeight="1">
      <c r="A110" s="180"/>
      <c r="B110" s="191"/>
      <c r="C110" s="699"/>
      <c r="D110" s="182"/>
      <c r="E110" s="740"/>
      <c r="F110" s="740"/>
      <c r="G110" s="183"/>
      <c r="H110" s="184"/>
      <c r="I110" s="739"/>
    </row>
    <row r="111" spans="1:9" ht="12" customHeight="1">
      <c r="A111" s="163"/>
      <c r="B111" s="169" t="s">
        <v>242</v>
      </c>
      <c r="C111" s="732"/>
      <c r="D111" s="733"/>
      <c r="E111" s="721"/>
      <c r="F111" s="723"/>
      <c r="G111" s="714"/>
      <c r="H111" s="710"/>
      <c r="I111" s="709"/>
    </row>
    <row r="112" spans="1:9" ht="12" customHeight="1">
      <c r="A112" s="163"/>
      <c r="B112" s="169" t="s">
        <v>243</v>
      </c>
      <c r="C112" s="732"/>
      <c r="D112" s="733"/>
      <c r="E112" s="721"/>
      <c r="F112" s="697"/>
      <c r="G112" s="714"/>
      <c r="H112" s="706"/>
      <c r="I112" s="705"/>
    </row>
    <row r="113" spans="1:10" ht="12" customHeight="1">
      <c r="A113" s="163"/>
      <c r="B113" s="169"/>
      <c r="C113" s="732"/>
      <c r="D113" s="733"/>
      <c r="E113" s="721"/>
      <c r="F113" s="723"/>
      <c r="G113" s="714"/>
      <c r="H113" s="710"/>
      <c r="I113" s="709"/>
    </row>
    <row r="114" spans="1:10" ht="12" customHeight="1">
      <c r="A114" s="163" t="s">
        <v>5</v>
      </c>
      <c r="B114" s="171" t="s">
        <v>244</v>
      </c>
      <c r="C114" s="209">
        <v>15</v>
      </c>
      <c r="D114" s="733" t="s">
        <v>58</v>
      </c>
      <c r="E114" s="730"/>
      <c r="F114" s="730"/>
      <c r="G114" s="729">
        <f>E114+F114</f>
        <v>0</v>
      </c>
      <c r="H114" s="742">
        <f>C114*G114</f>
        <v>0</v>
      </c>
      <c r="I114" s="741"/>
    </row>
    <row r="115" spans="1:10" ht="12" customHeight="1">
      <c r="A115" s="163"/>
      <c r="B115" s="171"/>
      <c r="C115" s="209"/>
      <c r="D115" s="733"/>
      <c r="E115" s="710"/>
      <c r="F115" s="697"/>
      <c r="G115" s="729"/>
      <c r="H115" s="742"/>
      <c r="I115" s="741"/>
    </row>
    <row r="116" spans="1:10" ht="12" customHeight="1">
      <c r="A116" s="163" t="s">
        <v>7</v>
      </c>
      <c r="B116" s="192" t="s">
        <v>245</v>
      </c>
      <c r="C116" s="209">
        <v>14</v>
      </c>
      <c r="D116" s="732" t="s">
        <v>58</v>
      </c>
      <c r="E116" s="759"/>
      <c r="F116" s="759"/>
      <c r="G116" s="758">
        <f>E116+F116</f>
        <v>0</v>
      </c>
      <c r="H116" s="757">
        <f>C116*G116</f>
        <v>0</v>
      </c>
      <c r="I116" s="380"/>
    </row>
    <row r="117" spans="1:10" ht="12" customHeight="1">
      <c r="A117" s="163"/>
      <c r="B117" s="171"/>
      <c r="C117" s="209"/>
      <c r="D117" s="733"/>
      <c r="E117" s="721"/>
      <c r="F117" s="697"/>
      <c r="G117" s="729"/>
      <c r="H117" s="742"/>
      <c r="I117" s="741"/>
    </row>
    <row r="118" spans="1:10" ht="12" customHeight="1">
      <c r="A118" s="163" t="s">
        <v>8</v>
      </c>
      <c r="B118" s="171" t="s">
        <v>246</v>
      </c>
      <c r="C118" s="209">
        <v>6</v>
      </c>
      <c r="D118" s="733" t="s">
        <v>58</v>
      </c>
      <c r="E118" s="730"/>
      <c r="F118" s="730"/>
      <c r="G118" s="729">
        <f>E118+F118</f>
        <v>0</v>
      </c>
      <c r="H118" s="742">
        <f>C118*G118</f>
        <v>0</v>
      </c>
      <c r="I118" s="741"/>
    </row>
    <row r="119" spans="1:10" ht="12" customHeight="1">
      <c r="A119" s="163"/>
      <c r="B119" s="171"/>
      <c r="C119" s="209"/>
      <c r="D119" s="733"/>
      <c r="E119" s="733"/>
      <c r="F119" s="733"/>
      <c r="G119" s="729"/>
      <c r="H119" s="742"/>
      <c r="I119" s="741"/>
    </row>
    <row r="120" spans="1:10" ht="12" customHeight="1">
      <c r="A120" s="160"/>
      <c r="B120" s="192"/>
      <c r="C120" s="209"/>
      <c r="D120" s="732"/>
      <c r="E120" s="721"/>
      <c r="F120" s="697"/>
      <c r="G120" s="729"/>
      <c r="H120" s="742"/>
      <c r="I120" s="741"/>
    </row>
    <row r="121" spans="1:10" ht="12" customHeight="1">
      <c r="A121" s="175"/>
      <c r="B121" s="193" t="s">
        <v>247</v>
      </c>
      <c r="C121" s="763"/>
      <c r="D121" s="732"/>
      <c r="E121" s="721"/>
      <c r="F121" s="697"/>
      <c r="G121" s="729"/>
      <c r="H121" s="742"/>
      <c r="I121" s="741"/>
    </row>
    <row r="122" spans="1:10" ht="12" customHeight="1">
      <c r="A122" s="175"/>
      <c r="B122" s="169" t="s">
        <v>248</v>
      </c>
      <c r="C122" s="763"/>
      <c r="D122" s="733"/>
      <c r="E122" s="721"/>
      <c r="F122" s="697"/>
      <c r="G122" s="729"/>
      <c r="H122" s="742"/>
      <c r="I122" s="741"/>
    </row>
    <row r="123" spans="1:10" ht="12" customHeight="1">
      <c r="A123" s="175"/>
      <c r="B123" s="169" t="s">
        <v>249</v>
      </c>
      <c r="C123" s="763"/>
      <c r="D123" s="733"/>
      <c r="E123" s="721"/>
      <c r="F123" s="697"/>
      <c r="G123" s="729"/>
      <c r="H123" s="742"/>
      <c r="I123" s="741"/>
    </row>
    <row r="124" spans="1:10" ht="12" customHeight="1">
      <c r="A124" s="175"/>
      <c r="B124" s="169"/>
      <c r="C124" s="763"/>
      <c r="D124" s="733"/>
      <c r="E124" s="721"/>
      <c r="F124" s="697"/>
      <c r="G124" s="729"/>
      <c r="H124" s="742"/>
      <c r="I124" s="741"/>
    </row>
    <row r="125" spans="1:10" ht="12" customHeight="1">
      <c r="A125" s="175" t="s">
        <v>9</v>
      </c>
      <c r="B125" s="171" t="s">
        <v>250</v>
      </c>
      <c r="C125" s="209">
        <v>250</v>
      </c>
      <c r="D125" s="733" t="s">
        <v>54</v>
      </c>
      <c r="E125" s="730"/>
      <c r="F125" s="730"/>
      <c r="G125" s="729">
        <f>E125+F125</f>
        <v>0</v>
      </c>
      <c r="H125" s="742">
        <f>C125*G125</f>
        <v>0</v>
      </c>
      <c r="I125" s="741"/>
      <c r="J125" s="194"/>
    </row>
    <row r="126" spans="1:10" ht="12" customHeight="1">
      <c r="A126" s="175"/>
      <c r="B126" s="171" t="s">
        <v>251</v>
      </c>
      <c r="C126" s="209"/>
      <c r="D126" s="733"/>
      <c r="E126" s="710"/>
      <c r="F126" s="710"/>
      <c r="G126" s="729"/>
      <c r="H126" s="742"/>
      <c r="I126" s="741"/>
      <c r="J126" s="194"/>
    </row>
    <row r="127" spans="1:10" ht="12" customHeight="1">
      <c r="A127" s="175"/>
      <c r="B127" s="195"/>
      <c r="C127" s="897"/>
      <c r="D127" s="733"/>
      <c r="E127" s="721"/>
      <c r="F127" s="697"/>
      <c r="G127" s="729"/>
      <c r="H127" s="742"/>
      <c r="I127" s="741"/>
      <c r="J127" s="194"/>
    </row>
    <row r="128" spans="1:10" ht="12" customHeight="1">
      <c r="A128" s="175" t="s">
        <v>10</v>
      </c>
      <c r="B128" s="171" t="s">
        <v>252</v>
      </c>
      <c r="C128" s="209">
        <v>250</v>
      </c>
      <c r="D128" s="733" t="s">
        <v>54</v>
      </c>
      <c r="E128" s="730"/>
      <c r="F128" s="730"/>
      <c r="G128" s="729">
        <f>E128+F128</f>
        <v>0</v>
      </c>
      <c r="H128" s="742">
        <f>C128*G128</f>
        <v>0</v>
      </c>
      <c r="I128" s="741"/>
      <c r="J128" s="194"/>
    </row>
    <row r="129" spans="1:10" ht="12" customHeight="1">
      <c r="A129" s="175"/>
      <c r="B129" s="171" t="s">
        <v>253</v>
      </c>
      <c r="C129" s="209"/>
      <c r="D129" s="733"/>
      <c r="E129" s="721"/>
      <c r="F129" s="710"/>
      <c r="G129" s="729"/>
      <c r="H129" s="742"/>
      <c r="I129" s="741"/>
      <c r="J129" s="194"/>
    </row>
    <row r="130" spans="1:10" ht="12" customHeight="1">
      <c r="A130" s="175"/>
      <c r="B130" s="171"/>
      <c r="C130" s="209"/>
      <c r="D130" s="733"/>
      <c r="E130" s="721"/>
      <c r="F130" s="723"/>
      <c r="G130" s="729"/>
      <c r="H130" s="742"/>
      <c r="I130" s="741"/>
      <c r="J130" s="194"/>
    </row>
    <row r="131" spans="1:10" ht="12" customHeight="1">
      <c r="A131" s="163" t="s">
        <v>11</v>
      </c>
      <c r="B131" s="171" t="s">
        <v>254</v>
      </c>
      <c r="C131" s="209">
        <v>500</v>
      </c>
      <c r="D131" s="733" t="s">
        <v>54</v>
      </c>
      <c r="E131" s="730"/>
      <c r="F131" s="730"/>
      <c r="G131" s="729">
        <f>E131+F131</f>
        <v>0</v>
      </c>
      <c r="H131" s="742">
        <f>C131*G131</f>
        <v>0</v>
      </c>
      <c r="I131" s="741"/>
      <c r="J131" s="194"/>
    </row>
    <row r="132" spans="1:10" ht="12" customHeight="1">
      <c r="A132" s="163"/>
      <c r="B132" s="171" t="s">
        <v>255</v>
      </c>
      <c r="C132" s="209"/>
      <c r="D132" s="733"/>
      <c r="E132" s="721"/>
      <c r="F132" s="697"/>
      <c r="G132" s="729"/>
      <c r="H132" s="742"/>
      <c r="I132" s="741"/>
      <c r="J132" s="194"/>
    </row>
    <row r="133" spans="1:10" ht="12" customHeight="1">
      <c r="A133" s="163"/>
      <c r="B133" s="171"/>
      <c r="C133" s="209"/>
      <c r="D133" s="733"/>
      <c r="E133" s="721"/>
      <c r="F133" s="697"/>
      <c r="G133" s="729"/>
      <c r="H133" s="742"/>
      <c r="I133" s="741"/>
      <c r="J133" s="194"/>
    </row>
    <row r="134" spans="1:10" ht="12" customHeight="1">
      <c r="A134" s="163" t="s">
        <v>12</v>
      </c>
      <c r="B134" s="171" t="s">
        <v>256</v>
      </c>
      <c r="C134" s="209">
        <v>8</v>
      </c>
      <c r="D134" s="229" t="s">
        <v>58</v>
      </c>
      <c r="E134" s="730"/>
      <c r="F134" s="730"/>
      <c r="G134" s="729">
        <f>E134+F134</f>
        <v>0</v>
      </c>
      <c r="H134" s="742">
        <f>C134*G134</f>
        <v>0</v>
      </c>
      <c r="I134" s="741"/>
      <c r="J134" s="194"/>
    </row>
    <row r="135" spans="1:10" ht="12" customHeight="1">
      <c r="A135" s="163"/>
      <c r="B135" s="171"/>
      <c r="C135" s="209"/>
      <c r="D135" s="229"/>
      <c r="E135" s="733"/>
      <c r="F135" s="733"/>
      <c r="G135" s="729"/>
      <c r="H135" s="742"/>
      <c r="I135" s="741"/>
      <c r="J135" s="194"/>
    </row>
    <row r="136" spans="1:10" ht="12" customHeight="1">
      <c r="A136" s="163"/>
      <c r="B136" s="171"/>
      <c r="C136" s="209"/>
      <c r="D136" s="229"/>
      <c r="E136" s="721"/>
      <c r="F136" s="697"/>
      <c r="G136" s="729"/>
      <c r="H136" s="742"/>
      <c r="I136" s="741"/>
      <c r="J136" s="194"/>
    </row>
    <row r="137" spans="1:10" ht="12" customHeight="1">
      <c r="A137" s="163"/>
      <c r="B137" s="169" t="s">
        <v>257</v>
      </c>
      <c r="C137" s="763"/>
      <c r="D137" s="732"/>
      <c r="E137" s="721"/>
      <c r="F137" s="697"/>
      <c r="G137" s="729"/>
      <c r="H137" s="742"/>
      <c r="I137" s="741"/>
      <c r="J137" s="194"/>
    </row>
    <row r="138" spans="1:10" ht="12" customHeight="1">
      <c r="A138" s="163"/>
      <c r="B138" s="169" t="s">
        <v>258</v>
      </c>
      <c r="C138" s="763"/>
      <c r="D138" s="733"/>
      <c r="E138" s="710"/>
      <c r="F138" s="723"/>
      <c r="G138" s="729"/>
      <c r="H138" s="742"/>
      <c r="I138" s="741"/>
      <c r="J138" s="194"/>
    </row>
    <row r="139" spans="1:10" ht="12" customHeight="1">
      <c r="A139" s="163"/>
      <c r="B139" s="192"/>
      <c r="C139" s="209"/>
      <c r="D139" s="733"/>
      <c r="E139" s="721"/>
      <c r="F139" s="697"/>
      <c r="G139" s="729"/>
      <c r="H139" s="742"/>
      <c r="I139" s="741"/>
      <c r="J139" s="194"/>
    </row>
    <row r="140" spans="1:10" ht="12" customHeight="1">
      <c r="A140" s="163" t="s">
        <v>21</v>
      </c>
      <c r="B140" s="192" t="s">
        <v>250</v>
      </c>
      <c r="C140" s="209">
        <v>550</v>
      </c>
      <c r="D140" s="732" t="s">
        <v>54</v>
      </c>
      <c r="E140" s="759"/>
      <c r="F140" s="759"/>
      <c r="G140" s="758">
        <f t="shared" ref="G140:G145" si="3">E140+F140</f>
        <v>0</v>
      </c>
      <c r="H140" s="757">
        <f t="shared" ref="H140:H145" si="4">C140*G140</f>
        <v>0</v>
      </c>
      <c r="I140" s="380"/>
      <c r="J140" s="194"/>
    </row>
    <row r="141" spans="1:10" ht="12" customHeight="1">
      <c r="A141" s="163"/>
      <c r="B141" s="192" t="s">
        <v>259</v>
      </c>
      <c r="C141" s="209"/>
      <c r="D141" s="732"/>
      <c r="E141" s="721"/>
      <c r="F141" s="697"/>
      <c r="G141" s="758">
        <f t="shared" si="3"/>
        <v>0</v>
      </c>
      <c r="H141" s="757">
        <f t="shared" si="4"/>
        <v>0</v>
      </c>
      <c r="I141" s="380"/>
      <c r="J141" s="194"/>
    </row>
    <row r="142" spans="1:10" ht="12" customHeight="1">
      <c r="A142" s="163"/>
      <c r="B142" s="192"/>
      <c r="C142" s="209"/>
      <c r="D142" s="732"/>
      <c r="E142" s="721"/>
      <c r="F142" s="723"/>
      <c r="G142" s="758">
        <f t="shared" si="3"/>
        <v>0</v>
      </c>
      <c r="H142" s="757">
        <f t="shared" si="4"/>
        <v>0</v>
      </c>
      <c r="I142" s="380"/>
      <c r="J142" s="194"/>
    </row>
    <row r="143" spans="1:10" ht="12" customHeight="1">
      <c r="A143" s="163" t="s">
        <v>212</v>
      </c>
      <c r="B143" s="192" t="s">
        <v>260</v>
      </c>
      <c r="C143" s="209">
        <v>22</v>
      </c>
      <c r="D143" s="732" t="s">
        <v>58</v>
      </c>
      <c r="E143" s="759"/>
      <c r="F143" s="759"/>
      <c r="G143" s="758">
        <f t="shared" si="3"/>
        <v>0</v>
      </c>
      <c r="H143" s="757">
        <f t="shared" si="4"/>
        <v>0</v>
      </c>
      <c r="I143" s="380"/>
      <c r="J143" s="194"/>
    </row>
    <row r="144" spans="1:10" ht="12" customHeight="1">
      <c r="A144" s="163"/>
      <c r="B144" s="192"/>
      <c r="C144" s="209"/>
      <c r="D144" s="732"/>
      <c r="E144" s="732"/>
      <c r="F144" s="732"/>
      <c r="G144" s="758">
        <f t="shared" si="3"/>
        <v>0</v>
      </c>
      <c r="H144" s="757">
        <f t="shared" si="4"/>
        <v>0</v>
      </c>
      <c r="I144" s="380"/>
      <c r="J144" s="194"/>
    </row>
    <row r="145" spans="1:10" ht="12" customHeight="1">
      <c r="A145" s="163" t="s">
        <v>24</v>
      </c>
      <c r="B145" s="192" t="s">
        <v>814</v>
      </c>
      <c r="C145" s="209">
        <v>550</v>
      </c>
      <c r="D145" s="732" t="s">
        <v>54</v>
      </c>
      <c r="E145" s="759"/>
      <c r="F145" s="759"/>
      <c r="G145" s="758">
        <f t="shared" si="3"/>
        <v>0</v>
      </c>
      <c r="H145" s="757">
        <f t="shared" si="4"/>
        <v>0</v>
      </c>
      <c r="I145" s="380"/>
      <c r="J145" s="194"/>
    </row>
    <row r="146" spans="1:10" ht="12" customHeight="1">
      <c r="A146" s="163"/>
      <c r="B146" s="192" t="s">
        <v>261</v>
      </c>
      <c r="C146" s="209"/>
      <c r="D146" s="732"/>
      <c r="E146" s="721"/>
      <c r="F146" s="697"/>
      <c r="G146" s="758"/>
      <c r="H146" s="757"/>
      <c r="I146" s="380"/>
      <c r="J146" s="194"/>
    </row>
    <row r="147" spans="1:10" ht="12" customHeight="1">
      <c r="A147" s="163"/>
      <c r="B147" s="192"/>
      <c r="C147" s="209"/>
      <c r="D147" s="732"/>
      <c r="E147" s="721"/>
      <c r="F147" s="723"/>
      <c r="G147" s="758"/>
      <c r="H147" s="757"/>
      <c r="I147" s="380"/>
      <c r="J147" s="194"/>
    </row>
    <row r="148" spans="1:10" ht="12" customHeight="1">
      <c r="A148" s="163" t="s">
        <v>27</v>
      </c>
      <c r="B148" s="192" t="s">
        <v>813</v>
      </c>
      <c r="C148" s="209">
        <v>550</v>
      </c>
      <c r="D148" s="732" t="s">
        <v>54</v>
      </c>
      <c r="E148" s="759"/>
      <c r="F148" s="759"/>
      <c r="G148" s="758">
        <f>E148+F148</f>
        <v>0</v>
      </c>
      <c r="H148" s="757">
        <f>C148*G148</f>
        <v>0</v>
      </c>
      <c r="I148" s="380"/>
      <c r="J148" s="194"/>
    </row>
    <row r="149" spans="1:10" ht="12" customHeight="1">
      <c r="A149" s="163"/>
      <c r="B149" s="192" t="s">
        <v>237</v>
      </c>
      <c r="C149" s="209"/>
      <c r="D149" s="732"/>
      <c r="E149" s="710"/>
      <c r="F149" s="723"/>
      <c r="G149" s="758"/>
      <c r="H149" s="757"/>
      <c r="I149" s="380"/>
      <c r="J149" s="194"/>
    </row>
    <row r="150" spans="1:10" ht="12" customHeight="1">
      <c r="A150" s="163"/>
      <c r="B150" s="192"/>
      <c r="C150" s="209"/>
      <c r="D150" s="732"/>
      <c r="E150" s="721"/>
      <c r="F150" s="697"/>
      <c r="G150" s="758"/>
      <c r="H150" s="757"/>
      <c r="I150" s="380"/>
      <c r="J150" s="194"/>
    </row>
    <row r="151" spans="1:10" ht="12" customHeight="1">
      <c r="A151" s="163" t="s">
        <v>77</v>
      </c>
      <c r="B151" s="192" t="s">
        <v>813</v>
      </c>
      <c r="C151" s="209">
        <v>550</v>
      </c>
      <c r="D151" s="732" t="s">
        <v>54</v>
      </c>
      <c r="E151" s="759"/>
      <c r="F151" s="759"/>
      <c r="G151" s="758">
        <f>E151+F151</f>
        <v>0</v>
      </c>
      <c r="H151" s="757">
        <f>C151*G151</f>
        <v>0</v>
      </c>
      <c r="I151" s="380"/>
      <c r="J151" s="194"/>
    </row>
    <row r="152" spans="1:10" ht="12" customHeight="1">
      <c r="A152" s="163"/>
      <c r="B152" s="192" t="s">
        <v>238</v>
      </c>
      <c r="C152" s="209"/>
      <c r="D152" s="732"/>
      <c r="E152" s="721"/>
      <c r="F152" s="697"/>
      <c r="G152" s="758"/>
      <c r="H152" s="757"/>
      <c r="I152" s="380"/>
      <c r="J152" s="194"/>
    </row>
    <row r="153" spans="1:10" ht="12" customHeight="1">
      <c r="A153" s="163"/>
      <c r="B153" s="192"/>
      <c r="C153" s="209"/>
      <c r="D153" s="732"/>
      <c r="E153" s="721"/>
      <c r="F153" s="723"/>
      <c r="G153" s="758"/>
      <c r="H153" s="757"/>
      <c r="I153" s="380"/>
      <c r="J153" s="194"/>
    </row>
    <row r="154" spans="1:10" ht="12" customHeight="1">
      <c r="A154" s="163" t="s">
        <v>78</v>
      </c>
      <c r="B154" s="192" t="s">
        <v>262</v>
      </c>
      <c r="C154" s="209">
        <v>22</v>
      </c>
      <c r="D154" s="732" t="s">
        <v>58</v>
      </c>
      <c r="E154" s="759"/>
      <c r="F154" s="759"/>
      <c r="G154" s="758">
        <f>E154+F154</f>
        <v>0</v>
      </c>
      <c r="H154" s="757">
        <f>C154*G154</f>
        <v>0</v>
      </c>
      <c r="I154" s="380"/>
      <c r="J154" s="194"/>
    </row>
    <row r="155" spans="1:10" ht="12" customHeight="1">
      <c r="A155" s="163"/>
      <c r="B155" s="171"/>
      <c r="C155" s="209"/>
      <c r="D155" s="733"/>
      <c r="E155" s="733"/>
      <c r="F155" s="733"/>
      <c r="G155" s="729"/>
      <c r="H155" s="728"/>
      <c r="I155" s="727"/>
      <c r="J155" s="194"/>
    </row>
    <row r="156" spans="1:10" ht="12" customHeight="1">
      <c r="A156" s="163"/>
      <c r="B156" s="171"/>
      <c r="C156" s="209"/>
      <c r="D156" s="733"/>
      <c r="E156" s="730"/>
      <c r="F156" s="730"/>
      <c r="G156" s="729"/>
      <c r="H156" s="728"/>
      <c r="I156" s="727"/>
      <c r="J156" s="194"/>
    </row>
    <row r="157" spans="1:10" ht="12" customHeight="1">
      <c r="A157" s="160"/>
      <c r="B157" s="176"/>
      <c r="C157" s="699"/>
      <c r="D157" s="699"/>
      <c r="E157" s="697"/>
      <c r="F157" s="697"/>
      <c r="G157" s="698"/>
      <c r="H157" s="706"/>
      <c r="I157" s="705"/>
      <c r="J157" s="194"/>
    </row>
    <row r="158" spans="1:10" ht="12" customHeight="1">
      <c r="A158" s="160"/>
      <c r="B158" s="177"/>
      <c r="C158" s="179"/>
      <c r="D158" s="229"/>
      <c r="E158" s="697"/>
      <c r="F158" s="697"/>
      <c r="G158" s="707"/>
      <c r="H158" s="748"/>
      <c r="I158" s="747"/>
      <c r="J158" s="194"/>
    </row>
    <row r="159" spans="1:10" ht="12" customHeight="1">
      <c r="A159" s="160"/>
      <c r="B159" s="179" t="s">
        <v>216</v>
      </c>
      <c r="C159" s="179"/>
      <c r="D159" s="229"/>
      <c r="E159" s="697"/>
      <c r="F159" s="697"/>
      <c r="G159" s="723"/>
      <c r="H159" s="748">
        <f>SUM(H114:H155)</f>
        <v>0</v>
      </c>
      <c r="I159" s="747"/>
      <c r="J159" s="194"/>
    </row>
    <row r="160" spans="1:10" ht="12" customHeight="1">
      <c r="A160" s="160"/>
      <c r="B160" s="190"/>
      <c r="C160" s="762"/>
      <c r="D160" s="699"/>
      <c r="E160" s="697"/>
      <c r="F160" s="697"/>
      <c r="G160" s="698"/>
      <c r="H160" s="706"/>
      <c r="I160" s="705"/>
      <c r="J160" s="194"/>
    </row>
    <row r="161" spans="1:10" ht="12" customHeight="1">
      <c r="A161" s="160"/>
      <c r="B161" s="191"/>
      <c r="C161" s="761"/>
      <c r="D161" s="699"/>
      <c r="E161" s="697"/>
      <c r="F161" s="697"/>
      <c r="G161" s="698"/>
      <c r="H161" s="706"/>
      <c r="I161" s="705"/>
      <c r="J161" s="194"/>
    </row>
    <row r="162" spans="1:10" ht="12" customHeight="1">
      <c r="A162" s="163"/>
      <c r="B162" s="169" t="s">
        <v>263</v>
      </c>
      <c r="C162" s="763"/>
      <c r="D162" s="733"/>
      <c r="E162" s="721"/>
      <c r="F162" s="697"/>
      <c r="G162" s="714"/>
      <c r="H162" s="706"/>
      <c r="I162" s="705"/>
      <c r="J162" s="194"/>
    </row>
    <row r="163" spans="1:10" ht="12" customHeight="1">
      <c r="A163" s="163"/>
      <c r="B163" s="169" t="s">
        <v>264</v>
      </c>
      <c r="C163" s="763"/>
      <c r="D163" s="733"/>
      <c r="E163" s="721"/>
      <c r="F163" s="697"/>
      <c r="G163" s="714"/>
      <c r="H163" s="706"/>
      <c r="I163" s="705"/>
      <c r="J163" s="194"/>
    </row>
    <row r="164" spans="1:10" ht="12" customHeight="1">
      <c r="A164" s="163"/>
      <c r="B164" s="169" t="s">
        <v>265</v>
      </c>
      <c r="C164" s="763"/>
      <c r="D164" s="733"/>
      <c r="E164" s="721"/>
      <c r="F164" s="697"/>
      <c r="G164" s="714"/>
      <c r="H164" s="706"/>
      <c r="I164" s="705"/>
      <c r="J164" s="194"/>
    </row>
    <row r="165" spans="1:10" ht="12" customHeight="1">
      <c r="A165" s="163"/>
      <c r="B165" s="169"/>
      <c r="C165" s="763"/>
      <c r="D165" s="733"/>
      <c r="E165" s="721"/>
      <c r="F165" s="697"/>
      <c r="G165" s="714"/>
      <c r="H165" s="706"/>
      <c r="I165" s="705"/>
      <c r="J165" s="194"/>
    </row>
    <row r="166" spans="1:10" ht="12" customHeight="1">
      <c r="A166" s="163" t="s">
        <v>5</v>
      </c>
      <c r="B166" s="171" t="s">
        <v>266</v>
      </c>
      <c r="C166" s="209">
        <v>900</v>
      </c>
      <c r="D166" s="733" t="s">
        <v>54</v>
      </c>
      <c r="E166" s="730"/>
      <c r="F166" s="730"/>
      <c r="G166" s="729">
        <f>E166+F166</f>
        <v>0</v>
      </c>
      <c r="H166" s="742">
        <f>C166*G166</f>
        <v>0</v>
      </c>
      <c r="I166" s="741"/>
      <c r="J166" s="194"/>
    </row>
    <row r="167" spans="1:10" ht="12" customHeight="1">
      <c r="A167" s="163"/>
      <c r="B167" s="171" t="s">
        <v>267</v>
      </c>
      <c r="C167" s="209"/>
      <c r="D167" s="733"/>
      <c r="E167" s="730"/>
      <c r="F167" s="697"/>
      <c r="G167" s="729"/>
      <c r="H167" s="742"/>
      <c r="I167" s="741"/>
      <c r="J167" s="194"/>
    </row>
    <row r="168" spans="1:10" ht="12" customHeight="1">
      <c r="A168" s="163"/>
      <c r="B168" s="171"/>
      <c r="C168" s="209"/>
      <c r="D168" s="733"/>
      <c r="E168" s="730"/>
      <c r="F168" s="697"/>
      <c r="G168" s="729"/>
      <c r="H168" s="742"/>
      <c r="I168" s="741"/>
      <c r="J168" s="194"/>
    </row>
    <row r="169" spans="1:10" ht="12" customHeight="1">
      <c r="A169" s="163" t="s">
        <v>7</v>
      </c>
      <c r="B169" s="171" t="s">
        <v>268</v>
      </c>
      <c r="C169" s="209">
        <v>1000</v>
      </c>
      <c r="D169" s="733" t="s">
        <v>54</v>
      </c>
      <c r="E169" s="730"/>
      <c r="F169" s="730"/>
      <c r="G169" s="729">
        <f>E169+F169</f>
        <v>0</v>
      </c>
      <c r="H169" s="742">
        <f>C169*G169</f>
        <v>0</v>
      </c>
      <c r="I169" s="741"/>
      <c r="J169" s="194"/>
    </row>
    <row r="170" spans="1:10" ht="12" customHeight="1">
      <c r="A170" s="163"/>
      <c r="B170" s="171" t="s">
        <v>261</v>
      </c>
      <c r="C170" s="209"/>
      <c r="D170" s="733"/>
      <c r="E170" s="730"/>
      <c r="F170" s="730"/>
      <c r="G170" s="729"/>
      <c r="H170" s="742"/>
      <c r="I170" s="741"/>
      <c r="J170" s="194"/>
    </row>
    <row r="171" spans="1:10" ht="12" customHeight="1">
      <c r="A171" s="163"/>
      <c r="B171" s="171"/>
      <c r="C171" s="209"/>
      <c r="D171" s="733"/>
      <c r="E171" s="730"/>
      <c r="F171" s="730"/>
      <c r="G171" s="729"/>
      <c r="H171" s="742"/>
      <c r="I171" s="741"/>
      <c r="J171" s="194"/>
    </row>
    <row r="172" spans="1:10" ht="12" customHeight="1">
      <c r="A172" s="175" t="s">
        <v>8</v>
      </c>
      <c r="B172" s="171" t="s">
        <v>269</v>
      </c>
      <c r="C172" s="209">
        <v>1000</v>
      </c>
      <c r="D172" s="699" t="s">
        <v>54</v>
      </c>
      <c r="E172" s="730"/>
      <c r="F172" s="730"/>
      <c r="G172" s="729">
        <f>E172+F172</f>
        <v>0</v>
      </c>
      <c r="H172" s="742">
        <f>C172*G172</f>
        <v>0</v>
      </c>
      <c r="I172" s="741"/>
      <c r="J172" s="194"/>
    </row>
    <row r="173" spans="1:10" ht="12" customHeight="1">
      <c r="A173" s="175"/>
      <c r="B173" s="171" t="s">
        <v>237</v>
      </c>
      <c r="C173" s="209"/>
      <c r="D173" s="699"/>
      <c r="E173" s="730"/>
      <c r="F173" s="730"/>
      <c r="G173" s="729"/>
      <c r="H173" s="742"/>
      <c r="I173" s="741"/>
      <c r="J173" s="194"/>
    </row>
    <row r="174" spans="1:10" ht="12" customHeight="1">
      <c r="A174" s="175"/>
      <c r="B174" s="171"/>
      <c r="C174" s="209"/>
      <c r="D174" s="699"/>
      <c r="E174" s="730"/>
      <c r="F174" s="730"/>
      <c r="G174" s="729"/>
      <c r="H174" s="742"/>
      <c r="I174" s="741"/>
      <c r="J174" s="194"/>
    </row>
    <row r="175" spans="1:10" ht="12" customHeight="1">
      <c r="A175" s="175" t="s">
        <v>9</v>
      </c>
      <c r="B175" s="171" t="s">
        <v>269</v>
      </c>
      <c r="C175" s="209">
        <v>1000</v>
      </c>
      <c r="D175" s="699" t="s">
        <v>54</v>
      </c>
      <c r="E175" s="730"/>
      <c r="F175" s="730"/>
      <c r="G175" s="729">
        <f>E175+F175</f>
        <v>0</v>
      </c>
      <c r="H175" s="742">
        <f>C175*G175</f>
        <v>0</v>
      </c>
      <c r="I175" s="741"/>
      <c r="J175" s="194"/>
    </row>
    <row r="176" spans="1:10" ht="12" customHeight="1">
      <c r="A176" s="175"/>
      <c r="B176" s="171" t="s">
        <v>238</v>
      </c>
      <c r="C176" s="209"/>
      <c r="D176" s="699" t="s">
        <v>222</v>
      </c>
      <c r="E176" s="730"/>
      <c r="F176" s="730"/>
      <c r="G176" s="729"/>
      <c r="H176" s="742"/>
      <c r="I176" s="741"/>
      <c r="J176" s="194"/>
    </row>
    <row r="177" spans="1:10" ht="13.2">
      <c r="A177" s="175"/>
      <c r="B177" s="171"/>
      <c r="C177" s="209"/>
      <c r="D177" s="733" t="s">
        <v>222</v>
      </c>
      <c r="E177" s="730"/>
      <c r="F177" s="730"/>
      <c r="G177" s="729"/>
      <c r="H177" s="742"/>
      <c r="I177" s="741"/>
      <c r="J177" s="194"/>
    </row>
    <row r="178" spans="1:10" ht="28.95" customHeight="1">
      <c r="A178" s="175" t="s">
        <v>10</v>
      </c>
      <c r="B178" s="192" t="s">
        <v>812</v>
      </c>
      <c r="C178" s="209">
        <v>35</v>
      </c>
      <c r="D178" s="732" t="s">
        <v>58</v>
      </c>
      <c r="E178" s="759"/>
      <c r="F178" s="759"/>
      <c r="G178" s="758">
        <f>E178+F178</f>
        <v>0</v>
      </c>
      <c r="H178" s="757">
        <f>C178*G178</f>
        <v>0</v>
      </c>
      <c r="I178" s="380"/>
      <c r="J178" s="194"/>
    </row>
    <row r="179" spans="1:10" ht="28.95" customHeight="1">
      <c r="A179" s="175"/>
      <c r="B179" s="760"/>
      <c r="C179" s="209"/>
      <c r="D179" s="732"/>
      <c r="E179" s="759"/>
      <c r="F179" s="759"/>
      <c r="G179" s="758"/>
      <c r="H179" s="757"/>
      <c r="I179" s="380"/>
      <c r="J179" s="194"/>
    </row>
    <row r="180" spans="1:10" ht="24" customHeight="1">
      <c r="A180" s="175" t="s">
        <v>11</v>
      </c>
      <c r="B180" s="192" t="s">
        <v>270</v>
      </c>
      <c r="C180" s="209">
        <v>65</v>
      </c>
      <c r="D180" s="732" t="s">
        <v>58</v>
      </c>
      <c r="E180" s="759"/>
      <c r="F180" s="759"/>
      <c r="G180" s="758">
        <f>E180+F180</f>
        <v>0</v>
      </c>
      <c r="H180" s="757">
        <f>C180*G180</f>
        <v>0</v>
      </c>
      <c r="I180" s="380"/>
      <c r="J180" s="194"/>
    </row>
    <row r="181" spans="1:10" ht="12" customHeight="1">
      <c r="A181" s="175"/>
      <c r="B181" s="171"/>
      <c r="C181" s="209"/>
      <c r="D181" s="733"/>
      <c r="E181" s="730"/>
      <c r="F181" s="730"/>
      <c r="G181" s="729"/>
      <c r="H181" s="742"/>
      <c r="I181" s="741"/>
      <c r="J181" s="194"/>
    </row>
    <row r="182" spans="1:10" ht="12" customHeight="1">
      <c r="A182" s="175" t="s">
        <v>12</v>
      </c>
      <c r="B182" s="171" t="s">
        <v>271</v>
      </c>
      <c r="C182" s="209">
        <v>100</v>
      </c>
      <c r="D182" s="733" t="s">
        <v>58</v>
      </c>
      <c r="E182" s="730"/>
      <c r="F182" s="730"/>
      <c r="G182" s="729">
        <f>E182+F182</f>
        <v>0</v>
      </c>
      <c r="H182" s="742">
        <f>C182*G182</f>
        <v>0</v>
      </c>
      <c r="I182" s="741"/>
      <c r="J182" s="194"/>
    </row>
    <row r="183" spans="1:10" ht="12" customHeight="1">
      <c r="A183" s="175"/>
      <c r="B183" s="171"/>
      <c r="C183" s="732"/>
      <c r="D183" s="733"/>
      <c r="E183" s="733"/>
      <c r="F183" s="730"/>
      <c r="G183" s="729"/>
      <c r="H183" s="742"/>
      <c r="I183" s="741"/>
      <c r="J183" s="194"/>
    </row>
    <row r="184" spans="1:10" ht="12" customHeight="1">
      <c r="A184" s="175"/>
      <c r="B184" s="171"/>
      <c r="C184" s="732"/>
      <c r="D184" s="733"/>
      <c r="E184" s="733"/>
      <c r="F184" s="730"/>
      <c r="G184" s="729"/>
      <c r="H184" s="742"/>
      <c r="I184" s="741"/>
      <c r="J184" s="194"/>
    </row>
    <row r="185" spans="1:10" ht="12" customHeight="1">
      <c r="A185" s="175"/>
      <c r="B185" s="169" t="s">
        <v>272</v>
      </c>
      <c r="C185" s="732"/>
      <c r="D185" s="733"/>
      <c r="E185" s="721"/>
      <c r="F185" s="730"/>
      <c r="G185" s="729"/>
      <c r="H185" s="742"/>
      <c r="I185" s="741"/>
      <c r="J185" s="194"/>
    </row>
    <row r="186" spans="1:10" ht="12" customHeight="1">
      <c r="A186" s="163"/>
      <c r="B186" s="169" t="s">
        <v>273</v>
      </c>
      <c r="C186" s="732"/>
      <c r="D186" s="733"/>
      <c r="E186" s="721"/>
      <c r="F186" s="730"/>
      <c r="G186" s="729"/>
      <c r="H186" s="742"/>
      <c r="I186" s="741"/>
      <c r="J186" s="194"/>
    </row>
    <row r="187" spans="1:10" ht="12" customHeight="1">
      <c r="A187" s="163"/>
      <c r="B187" s="169"/>
      <c r="C187" s="732"/>
      <c r="D187" s="733"/>
      <c r="E187" s="721"/>
      <c r="F187" s="730"/>
      <c r="G187" s="729"/>
      <c r="H187" s="742"/>
      <c r="I187" s="741"/>
      <c r="J187" s="194"/>
    </row>
    <row r="188" spans="1:10" ht="12" customHeight="1">
      <c r="A188" s="163" t="s">
        <v>24</v>
      </c>
      <c r="B188" s="171" t="s">
        <v>274</v>
      </c>
      <c r="C188" s="209">
        <v>200</v>
      </c>
      <c r="D188" s="733" t="s">
        <v>54</v>
      </c>
      <c r="E188" s="730"/>
      <c r="F188" s="730"/>
      <c r="G188" s="729">
        <f>E188+F188</f>
        <v>0</v>
      </c>
      <c r="H188" s="742">
        <f>C188*G188</f>
        <v>0</v>
      </c>
      <c r="I188" s="741"/>
      <c r="J188" s="194"/>
    </row>
    <row r="189" spans="1:10" ht="12" customHeight="1">
      <c r="A189" s="163"/>
      <c r="B189" s="171" t="s">
        <v>251</v>
      </c>
      <c r="C189" s="209"/>
      <c r="D189" s="733"/>
      <c r="E189" s="730"/>
      <c r="F189" s="730"/>
      <c r="G189" s="729"/>
      <c r="H189" s="742"/>
      <c r="I189" s="741"/>
      <c r="J189" s="194"/>
    </row>
    <row r="190" spans="1:10" ht="12" customHeight="1">
      <c r="A190" s="163"/>
      <c r="B190" s="171"/>
      <c r="C190" s="209"/>
      <c r="D190" s="733"/>
      <c r="E190" s="730"/>
      <c r="F190" s="730"/>
      <c r="G190" s="729"/>
      <c r="H190" s="742"/>
      <c r="I190" s="741"/>
    </row>
    <row r="191" spans="1:10" ht="12" customHeight="1">
      <c r="A191" s="163" t="s">
        <v>27</v>
      </c>
      <c r="B191" s="171" t="s">
        <v>275</v>
      </c>
      <c r="C191" s="209">
        <v>500</v>
      </c>
      <c r="D191" s="733" t="s">
        <v>54</v>
      </c>
      <c r="E191" s="730"/>
      <c r="F191" s="730"/>
      <c r="G191" s="729">
        <f>E191+F191</f>
        <v>0</v>
      </c>
      <c r="H191" s="742">
        <f>C191*G191</f>
        <v>0</v>
      </c>
      <c r="I191" s="741"/>
    </row>
    <row r="192" spans="1:10" ht="12" customHeight="1">
      <c r="A192" s="163"/>
      <c r="B192" s="171" t="s">
        <v>276</v>
      </c>
      <c r="C192" s="209"/>
      <c r="D192" s="733"/>
      <c r="E192" s="730"/>
      <c r="F192" s="730"/>
      <c r="G192" s="729"/>
      <c r="H192" s="742"/>
      <c r="I192" s="741"/>
    </row>
    <row r="193" spans="1:9" ht="12" customHeight="1">
      <c r="A193" s="163"/>
      <c r="B193" s="171"/>
      <c r="C193" s="209"/>
      <c r="D193" s="733"/>
      <c r="E193" s="730"/>
      <c r="F193" s="730"/>
      <c r="G193" s="729"/>
      <c r="H193" s="742"/>
      <c r="I193" s="741"/>
    </row>
    <row r="194" spans="1:9" ht="12" customHeight="1">
      <c r="A194" s="163" t="s">
        <v>77</v>
      </c>
      <c r="B194" s="171" t="s">
        <v>277</v>
      </c>
      <c r="C194" s="209">
        <v>6</v>
      </c>
      <c r="D194" s="733" t="s">
        <v>69</v>
      </c>
      <c r="E194" s="730"/>
      <c r="F194" s="730"/>
      <c r="G194" s="729">
        <f>E194+F194</f>
        <v>0</v>
      </c>
      <c r="H194" s="742">
        <f>C194*G194</f>
        <v>0</v>
      </c>
      <c r="I194" s="741"/>
    </row>
    <row r="195" spans="1:9" ht="12" customHeight="1">
      <c r="A195" s="163"/>
      <c r="B195" s="171"/>
      <c r="C195" s="209"/>
      <c r="D195" s="733"/>
      <c r="E195" s="730"/>
      <c r="F195" s="730"/>
      <c r="G195" s="729"/>
      <c r="H195" s="742"/>
      <c r="I195" s="741"/>
    </row>
    <row r="196" spans="1:9" ht="12" customHeight="1">
      <c r="A196" s="163" t="s">
        <v>78</v>
      </c>
      <c r="B196" s="171" t="s">
        <v>278</v>
      </c>
      <c r="C196" s="209">
        <v>250</v>
      </c>
      <c r="D196" s="733" t="s">
        <v>54</v>
      </c>
      <c r="E196" s="730"/>
      <c r="F196" s="730"/>
      <c r="G196" s="729">
        <f>E196+F196</f>
        <v>0</v>
      </c>
      <c r="H196" s="742">
        <f>C196*G196</f>
        <v>0</v>
      </c>
      <c r="I196" s="741"/>
    </row>
    <row r="197" spans="1:9" ht="12" customHeight="1">
      <c r="A197" s="163"/>
      <c r="B197" s="171" t="s">
        <v>279</v>
      </c>
      <c r="C197" s="209"/>
      <c r="D197" s="733"/>
      <c r="E197" s="730"/>
      <c r="F197" s="730"/>
      <c r="G197" s="729"/>
      <c r="H197" s="742"/>
      <c r="I197" s="741"/>
    </row>
    <row r="198" spans="1:9" ht="12" customHeight="1">
      <c r="A198" s="163"/>
      <c r="B198" s="171" t="s">
        <v>280</v>
      </c>
      <c r="C198" s="209"/>
      <c r="D198" s="733"/>
      <c r="E198" s="730"/>
      <c r="F198" s="730"/>
      <c r="G198" s="729"/>
      <c r="H198" s="742"/>
      <c r="I198" s="741"/>
    </row>
    <row r="199" spans="1:9" ht="12" customHeight="1">
      <c r="A199" s="163"/>
      <c r="B199" s="171"/>
      <c r="C199" s="209"/>
      <c r="D199" s="733"/>
      <c r="E199" s="730"/>
      <c r="F199" s="730"/>
      <c r="G199" s="729"/>
      <c r="H199" s="742"/>
      <c r="I199" s="741"/>
    </row>
    <row r="200" spans="1:9" ht="12" customHeight="1">
      <c r="A200" s="160" t="s">
        <v>85</v>
      </c>
      <c r="B200" s="171" t="s">
        <v>281</v>
      </c>
      <c r="C200" s="209">
        <v>4</v>
      </c>
      <c r="D200" s="733" t="s">
        <v>69</v>
      </c>
      <c r="E200" s="730"/>
      <c r="F200" s="730"/>
      <c r="G200" s="729">
        <f>E200+F200</f>
        <v>0</v>
      </c>
      <c r="H200" s="742">
        <f>C200*G200</f>
        <v>0</v>
      </c>
      <c r="I200" s="741"/>
    </row>
    <row r="201" spans="1:9" ht="12" customHeight="1">
      <c r="A201" s="160"/>
      <c r="B201" s="171" t="s">
        <v>282</v>
      </c>
      <c r="C201" s="209"/>
      <c r="D201" s="733"/>
      <c r="E201" s="730"/>
      <c r="F201" s="730"/>
      <c r="G201" s="729"/>
      <c r="H201" s="742"/>
      <c r="I201" s="741"/>
    </row>
    <row r="202" spans="1:9" ht="12" customHeight="1">
      <c r="A202" s="163"/>
      <c r="B202" s="171" t="s">
        <v>283</v>
      </c>
      <c r="C202" s="209"/>
      <c r="D202" s="733"/>
      <c r="E202" s="730"/>
      <c r="F202" s="730"/>
      <c r="G202" s="729"/>
      <c r="H202" s="742"/>
      <c r="I202" s="741"/>
    </row>
    <row r="203" spans="1:9" ht="12" customHeight="1">
      <c r="A203" s="163"/>
      <c r="B203" s="171"/>
      <c r="C203" s="209"/>
      <c r="D203" s="733"/>
      <c r="E203" s="730"/>
      <c r="F203" s="730"/>
      <c r="G203" s="729"/>
      <c r="H203" s="742"/>
      <c r="I203" s="741"/>
    </row>
    <row r="204" spans="1:9" ht="12" customHeight="1">
      <c r="A204" s="163" t="s">
        <v>235</v>
      </c>
      <c r="B204" s="171" t="s">
        <v>284</v>
      </c>
      <c r="C204" s="209">
        <v>4</v>
      </c>
      <c r="D204" s="733" t="s">
        <v>69</v>
      </c>
      <c r="E204" s="730"/>
      <c r="F204" s="730"/>
      <c r="G204" s="729">
        <f>E204+F204</f>
        <v>0</v>
      </c>
      <c r="H204" s="742">
        <f>C204*G204</f>
        <v>0</v>
      </c>
      <c r="I204" s="741"/>
    </row>
    <row r="205" spans="1:9" s="749" customFormat="1" ht="12" customHeight="1">
      <c r="A205" s="756"/>
      <c r="B205" s="755"/>
      <c r="C205" s="209"/>
      <c r="D205" s="754"/>
      <c r="E205" s="754"/>
      <c r="F205" s="753"/>
      <c r="G205" s="752"/>
      <c r="H205" s="751"/>
      <c r="I205" s="750"/>
    </row>
    <row r="206" spans="1:9" ht="12" customHeight="1">
      <c r="A206" s="163"/>
      <c r="B206" s="171"/>
      <c r="C206" s="209"/>
      <c r="D206" s="733"/>
      <c r="E206" s="721"/>
      <c r="F206" s="730"/>
      <c r="G206" s="729"/>
      <c r="H206" s="742"/>
      <c r="I206" s="741"/>
    </row>
    <row r="207" spans="1:9" ht="12" customHeight="1">
      <c r="A207" s="163"/>
      <c r="B207" s="169" t="s">
        <v>285</v>
      </c>
      <c r="C207" s="763"/>
      <c r="D207" s="733"/>
      <c r="E207" s="721"/>
      <c r="F207" s="730"/>
      <c r="G207" s="729"/>
      <c r="H207" s="742"/>
      <c r="I207" s="741"/>
    </row>
    <row r="208" spans="1:9" ht="12" customHeight="1">
      <c r="A208" s="163"/>
      <c r="B208" s="169" t="s">
        <v>286</v>
      </c>
      <c r="C208" s="763"/>
      <c r="D208" s="733"/>
      <c r="E208" s="721"/>
      <c r="F208" s="730"/>
      <c r="G208" s="729"/>
      <c r="H208" s="742"/>
      <c r="I208" s="741"/>
    </row>
    <row r="209" spans="1:9" ht="12" customHeight="1">
      <c r="A209" s="196"/>
      <c r="B209" s="169"/>
      <c r="C209" s="763"/>
      <c r="D209" s="733"/>
      <c r="E209" s="710"/>
      <c r="F209" s="730"/>
      <c r="G209" s="729"/>
      <c r="H209" s="742"/>
      <c r="I209" s="741"/>
    </row>
    <row r="210" spans="1:9" ht="12" customHeight="1">
      <c r="A210" s="163" t="s">
        <v>79</v>
      </c>
      <c r="B210" s="171" t="s">
        <v>274</v>
      </c>
      <c r="C210" s="209">
        <v>60</v>
      </c>
      <c r="D210" s="733" t="s">
        <v>54</v>
      </c>
      <c r="E210" s="730"/>
      <c r="F210" s="730"/>
      <c r="G210" s="729">
        <f>E210+F210</f>
        <v>0</v>
      </c>
      <c r="H210" s="742">
        <f>C210*G210</f>
        <v>0</v>
      </c>
      <c r="I210" s="741"/>
    </row>
    <row r="211" spans="1:9" ht="12" customHeight="1">
      <c r="A211" s="163"/>
      <c r="B211" s="171" t="s">
        <v>251</v>
      </c>
      <c r="C211" s="209"/>
      <c r="D211" s="733"/>
      <c r="E211" s="721"/>
      <c r="F211" s="730"/>
      <c r="G211" s="729"/>
      <c r="H211" s="742"/>
      <c r="I211" s="741"/>
    </row>
    <row r="212" spans="1:9" ht="12" customHeight="1">
      <c r="A212" s="163"/>
      <c r="B212" s="171"/>
      <c r="C212" s="209"/>
      <c r="D212" s="733"/>
      <c r="E212" s="721"/>
      <c r="F212" s="730"/>
      <c r="G212" s="729"/>
      <c r="H212" s="742"/>
      <c r="I212" s="741"/>
    </row>
    <row r="213" spans="1:9" ht="12" customHeight="1">
      <c r="A213" s="163" t="s">
        <v>80</v>
      </c>
      <c r="B213" s="171" t="s">
        <v>287</v>
      </c>
      <c r="C213" s="209">
        <v>120</v>
      </c>
      <c r="D213" s="733" t="s">
        <v>54</v>
      </c>
      <c r="E213" s="730"/>
      <c r="F213" s="730"/>
      <c r="G213" s="729">
        <f>E213+F213</f>
        <v>0</v>
      </c>
      <c r="H213" s="742">
        <f>C213*G213</f>
        <v>0</v>
      </c>
      <c r="I213" s="741"/>
    </row>
    <row r="214" spans="1:9" ht="12" customHeight="1">
      <c r="A214" s="163"/>
      <c r="B214" s="171" t="s">
        <v>276</v>
      </c>
      <c r="C214" s="209"/>
      <c r="D214" s="733"/>
      <c r="E214" s="721"/>
      <c r="F214" s="730"/>
      <c r="G214" s="729"/>
      <c r="H214" s="742"/>
      <c r="I214" s="741"/>
    </row>
    <row r="215" spans="1:9" ht="12" customHeight="1">
      <c r="A215" s="163"/>
      <c r="B215" s="197"/>
      <c r="C215" s="229"/>
      <c r="D215" s="699"/>
      <c r="E215" s="710"/>
      <c r="F215" s="730"/>
      <c r="G215" s="729"/>
      <c r="H215" s="742"/>
      <c r="I215" s="741"/>
    </row>
    <row r="216" spans="1:9" ht="12" customHeight="1">
      <c r="A216" s="163" t="s">
        <v>81</v>
      </c>
      <c r="B216" s="171" t="s">
        <v>277</v>
      </c>
      <c r="C216" s="209">
        <v>2</v>
      </c>
      <c r="D216" s="733" t="s">
        <v>69</v>
      </c>
      <c r="E216" s="730"/>
      <c r="F216" s="730"/>
      <c r="G216" s="729">
        <f>E216+F216</f>
        <v>0</v>
      </c>
      <c r="H216" s="742">
        <f>C216*G216</f>
        <v>0</v>
      </c>
      <c r="I216" s="741"/>
    </row>
    <row r="217" spans="1:9" ht="12" customHeight="1">
      <c r="A217" s="163"/>
      <c r="B217" s="171"/>
      <c r="C217" s="209"/>
      <c r="D217" s="733"/>
      <c r="E217" s="721"/>
      <c r="F217" s="730"/>
      <c r="G217" s="729"/>
      <c r="H217" s="742"/>
      <c r="I217" s="741"/>
    </row>
    <row r="218" spans="1:9" ht="12" customHeight="1">
      <c r="A218" s="163" t="s">
        <v>82</v>
      </c>
      <c r="B218" s="171" t="s">
        <v>288</v>
      </c>
      <c r="C218" s="209">
        <v>60</v>
      </c>
      <c r="D218" s="733" t="s">
        <v>54</v>
      </c>
      <c r="E218" s="730"/>
      <c r="F218" s="730"/>
      <c r="G218" s="729">
        <f>E218+F218</f>
        <v>0</v>
      </c>
      <c r="H218" s="742">
        <f>C218*G218</f>
        <v>0</v>
      </c>
      <c r="I218" s="741"/>
    </row>
    <row r="219" spans="1:9" ht="12" customHeight="1">
      <c r="A219" s="163"/>
      <c r="B219" s="171" t="s">
        <v>279</v>
      </c>
      <c r="C219" s="209"/>
      <c r="D219" s="733"/>
      <c r="E219" s="721"/>
      <c r="F219" s="730"/>
      <c r="G219" s="729"/>
      <c r="H219" s="742"/>
      <c r="I219" s="741"/>
    </row>
    <row r="220" spans="1:9" ht="12" customHeight="1">
      <c r="A220" s="163"/>
      <c r="B220" s="171" t="s">
        <v>280</v>
      </c>
      <c r="C220" s="209"/>
      <c r="D220" s="733"/>
      <c r="E220" s="721"/>
      <c r="F220" s="730"/>
      <c r="G220" s="729"/>
      <c r="H220" s="742"/>
      <c r="I220" s="741"/>
    </row>
    <row r="221" spans="1:9" ht="12" customHeight="1">
      <c r="A221" s="163"/>
      <c r="B221" s="171"/>
      <c r="C221" s="209"/>
      <c r="D221" s="733"/>
      <c r="E221" s="721"/>
      <c r="F221" s="730"/>
      <c r="G221" s="729"/>
      <c r="H221" s="742"/>
      <c r="I221" s="741"/>
    </row>
    <row r="222" spans="1:9" ht="12" customHeight="1">
      <c r="A222" s="163" t="s">
        <v>83</v>
      </c>
      <c r="B222" s="171" t="s">
        <v>289</v>
      </c>
      <c r="C222" s="209">
        <v>1</v>
      </c>
      <c r="D222" s="733" t="s">
        <v>69</v>
      </c>
      <c r="E222" s="730"/>
      <c r="F222" s="730"/>
      <c r="G222" s="729">
        <f>E222+F222</f>
        <v>0</v>
      </c>
      <c r="H222" s="742">
        <f>C222*G222</f>
        <v>0</v>
      </c>
      <c r="I222" s="741"/>
    </row>
    <row r="223" spans="1:9" ht="12" customHeight="1">
      <c r="A223" s="163"/>
      <c r="B223" s="171"/>
      <c r="C223" s="732"/>
      <c r="D223" s="733"/>
      <c r="E223" s="733"/>
      <c r="F223" s="733"/>
      <c r="G223" s="729"/>
      <c r="H223" s="728"/>
      <c r="I223" s="727"/>
    </row>
    <row r="224" spans="1:9" ht="12" customHeight="1">
      <c r="A224" s="160"/>
      <c r="B224" s="176"/>
      <c r="C224" s="699"/>
      <c r="D224" s="699"/>
      <c r="E224" s="697"/>
      <c r="F224" s="697"/>
      <c r="G224" s="698"/>
      <c r="H224" s="748">
        <f>SUM(H166:H222)</f>
        <v>0</v>
      </c>
      <c r="I224" s="747"/>
    </row>
    <row r="225" spans="1:9" ht="12" customHeight="1">
      <c r="A225" s="160"/>
      <c r="B225" s="177"/>
      <c r="C225" s="229"/>
      <c r="D225" s="229"/>
      <c r="E225" s="697"/>
      <c r="F225" s="697"/>
      <c r="G225" s="707"/>
      <c r="H225" s="706"/>
      <c r="I225" s="705"/>
    </row>
    <row r="226" spans="1:9" ht="12" customHeight="1">
      <c r="A226" s="160"/>
      <c r="B226" s="179" t="s">
        <v>216</v>
      </c>
      <c r="C226" s="229"/>
      <c r="D226" s="229"/>
      <c r="E226" s="697"/>
      <c r="F226" s="697"/>
      <c r="G226" s="723"/>
      <c r="H226" s="735"/>
      <c r="I226" s="734"/>
    </row>
    <row r="227" spans="1:9" ht="12" customHeight="1">
      <c r="A227" s="160"/>
      <c r="B227" s="190"/>
      <c r="C227" s="699"/>
      <c r="D227" s="699"/>
      <c r="E227" s="697"/>
      <c r="F227" s="697"/>
      <c r="G227" s="698"/>
      <c r="H227" s="706"/>
      <c r="I227" s="705"/>
    </row>
    <row r="228" spans="1:9" ht="12" customHeight="1">
      <c r="A228" s="160"/>
      <c r="B228" s="198"/>
      <c r="C228" s="699"/>
      <c r="D228" s="699"/>
      <c r="E228" s="711"/>
      <c r="F228" s="712"/>
      <c r="G228" s="722"/>
      <c r="H228" s="710"/>
      <c r="I228" s="709"/>
    </row>
    <row r="229" spans="1:9" ht="12" customHeight="1">
      <c r="A229" s="160"/>
      <c r="B229" s="198"/>
      <c r="C229" s="699"/>
      <c r="D229" s="699"/>
      <c r="E229" s="711"/>
      <c r="F229" s="712"/>
      <c r="G229" s="711"/>
      <c r="H229" s="710"/>
      <c r="I229" s="709"/>
    </row>
    <row r="230" spans="1:9" ht="12" customHeight="1">
      <c r="A230" s="160"/>
      <c r="B230" s="199" t="s">
        <v>179</v>
      </c>
      <c r="C230" s="699"/>
      <c r="D230" s="699"/>
      <c r="E230" s="711"/>
      <c r="F230" s="722"/>
      <c r="G230" s="711"/>
      <c r="H230" s="710"/>
      <c r="I230" s="709"/>
    </row>
    <row r="231" spans="1:9" ht="12" customHeight="1">
      <c r="A231" s="160"/>
      <c r="B231" s="198"/>
      <c r="C231" s="699"/>
      <c r="D231" s="699"/>
      <c r="E231" s="711"/>
      <c r="F231" s="722"/>
      <c r="G231" s="711"/>
      <c r="H231" s="717"/>
      <c r="I231" s="716"/>
    </row>
    <row r="232" spans="1:9" ht="12" customHeight="1">
      <c r="A232" s="160"/>
      <c r="B232" s="178" t="s">
        <v>290</v>
      </c>
      <c r="C232" s="699"/>
      <c r="D232" s="699"/>
      <c r="E232" s="711"/>
      <c r="F232" s="711"/>
      <c r="G232" s="711"/>
      <c r="H232" s="717">
        <f>H55</f>
        <v>0</v>
      </c>
      <c r="I232" s="716"/>
    </row>
    <row r="233" spans="1:9" ht="12" customHeight="1">
      <c r="A233" s="160"/>
      <c r="B233" s="198"/>
      <c r="C233" s="699"/>
      <c r="D233" s="699"/>
      <c r="E233" s="711"/>
      <c r="F233" s="711"/>
      <c r="G233" s="714"/>
      <c r="H233" s="717"/>
      <c r="I233" s="716"/>
    </row>
    <row r="234" spans="1:9" ht="12" customHeight="1">
      <c r="A234" s="160"/>
      <c r="B234" s="178" t="s">
        <v>291</v>
      </c>
      <c r="C234" s="699"/>
      <c r="D234" s="699"/>
      <c r="E234" s="721"/>
      <c r="F234" s="711"/>
      <c r="G234" s="711"/>
      <c r="H234" s="717">
        <f>H107</f>
        <v>0</v>
      </c>
      <c r="I234" s="716"/>
    </row>
    <row r="235" spans="1:9" ht="12" customHeight="1">
      <c r="A235" s="160"/>
      <c r="B235" s="178"/>
      <c r="C235" s="699"/>
      <c r="D235" s="699"/>
      <c r="E235" s="697"/>
      <c r="F235" s="714"/>
      <c r="G235" s="711"/>
      <c r="H235" s="717"/>
      <c r="I235" s="716"/>
    </row>
    <row r="236" spans="1:9" ht="12" customHeight="1">
      <c r="A236" s="160"/>
      <c r="B236" s="178" t="s">
        <v>292</v>
      </c>
      <c r="C236" s="699"/>
      <c r="D236" s="699"/>
      <c r="E236" s="711"/>
      <c r="F236" s="714"/>
      <c r="G236" s="714"/>
      <c r="H236" s="717">
        <f>H159</f>
        <v>0</v>
      </c>
      <c r="I236" s="716"/>
    </row>
    <row r="237" spans="1:9" ht="12" customHeight="1">
      <c r="A237" s="160"/>
      <c r="B237" s="178"/>
      <c r="C237" s="699"/>
      <c r="D237" s="699"/>
      <c r="E237" s="697"/>
      <c r="F237" s="711"/>
      <c r="G237" s="711"/>
      <c r="H237" s="717"/>
      <c r="I237" s="716"/>
    </row>
    <row r="238" spans="1:9" ht="12" customHeight="1">
      <c r="A238" s="160"/>
      <c r="B238" s="178" t="s">
        <v>293</v>
      </c>
      <c r="C238" s="699"/>
      <c r="D238" s="699"/>
      <c r="E238" s="697"/>
      <c r="F238" s="711"/>
      <c r="G238" s="711"/>
      <c r="H238" s="717">
        <f>H224</f>
        <v>0</v>
      </c>
      <c r="I238" s="716"/>
    </row>
    <row r="239" spans="1:9" ht="12" customHeight="1">
      <c r="A239" s="160"/>
      <c r="B239" s="200"/>
      <c r="C239" s="699"/>
      <c r="D239" s="699"/>
      <c r="E239" s="697"/>
      <c r="F239" s="711"/>
      <c r="G239" s="714"/>
      <c r="H239" s="748"/>
      <c r="I239" s="747"/>
    </row>
    <row r="240" spans="1:9" ht="12" customHeight="1">
      <c r="A240" s="160"/>
      <c r="B240" s="201"/>
      <c r="C240" s="699"/>
      <c r="D240" s="699"/>
      <c r="E240" s="697"/>
      <c r="F240" s="714"/>
      <c r="G240" s="711"/>
      <c r="H240" s="717"/>
      <c r="I240" s="716"/>
    </row>
    <row r="241" spans="1:9" ht="12" customHeight="1">
      <c r="A241" s="160"/>
      <c r="B241" s="173"/>
      <c r="C241" s="699"/>
      <c r="D241" s="699"/>
      <c r="E241" s="697"/>
      <c r="F241" s="714"/>
      <c r="G241" s="714"/>
      <c r="H241" s="701"/>
      <c r="I241" s="700"/>
    </row>
    <row r="242" spans="1:9" ht="12" customHeight="1">
      <c r="A242" s="160"/>
      <c r="B242" s="736"/>
      <c r="C242" s="699"/>
      <c r="D242" s="699"/>
      <c r="E242" s="697"/>
      <c r="F242" s="711"/>
      <c r="G242" s="714"/>
      <c r="H242" s="701"/>
      <c r="I242" s="700"/>
    </row>
    <row r="243" spans="1:9" ht="12" customHeight="1">
      <c r="A243" s="160"/>
      <c r="B243" s="736"/>
      <c r="C243" s="699"/>
      <c r="D243" s="699"/>
      <c r="E243" s="697"/>
      <c r="F243" s="697"/>
      <c r="G243" s="714"/>
      <c r="H243" s="701"/>
      <c r="I243" s="700"/>
    </row>
    <row r="244" spans="1:9" ht="12" customHeight="1">
      <c r="A244" s="160"/>
      <c r="B244" s="173"/>
      <c r="C244" s="699"/>
      <c r="D244" s="699"/>
      <c r="E244" s="697"/>
      <c r="F244" s="697"/>
      <c r="G244" s="714"/>
      <c r="H244" s="701"/>
      <c r="I244" s="700"/>
    </row>
    <row r="245" spans="1:9" ht="12" customHeight="1">
      <c r="A245" s="160"/>
      <c r="B245" s="176"/>
      <c r="C245" s="699"/>
      <c r="D245" s="699"/>
      <c r="E245" s="697"/>
      <c r="F245" s="697"/>
      <c r="G245" s="714"/>
      <c r="H245" s="701"/>
      <c r="I245" s="700"/>
    </row>
    <row r="246" spans="1:9" ht="12" customHeight="1">
      <c r="A246" s="160"/>
      <c r="B246" s="198"/>
      <c r="C246" s="699"/>
      <c r="D246" s="699"/>
      <c r="E246" s="697"/>
      <c r="F246" s="697"/>
      <c r="G246" s="714"/>
      <c r="H246" s="701"/>
      <c r="I246" s="700"/>
    </row>
    <row r="247" spans="1:9" ht="12" customHeight="1">
      <c r="A247" s="160"/>
      <c r="B247" s="198"/>
      <c r="C247" s="699"/>
      <c r="D247" s="699"/>
      <c r="E247" s="711"/>
      <c r="F247" s="711"/>
      <c r="G247" s="711"/>
      <c r="H247" s="710"/>
      <c r="I247" s="709"/>
    </row>
    <row r="248" spans="1:9" ht="12" customHeight="1">
      <c r="A248" s="160"/>
      <c r="B248" s="198"/>
      <c r="C248" s="699"/>
      <c r="D248" s="699"/>
      <c r="E248" s="711"/>
      <c r="F248" s="711"/>
      <c r="G248" s="711"/>
      <c r="H248" s="710"/>
      <c r="I248" s="709"/>
    </row>
    <row r="249" spans="1:9" ht="12" customHeight="1">
      <c r="A249" s="160"/>
      <c r="B249" s="176"/>
      <c r="C249" s="699"/>
      <c r="D249" s="699"/>
      <c r="E249" s="697"/>
      <c r="F249" s="697"/>
      <c r="G249" s="714"/>
      <c r="H249" s="701"/>
      <c r="I249" s="700"/>
    </row>
    <row r="250" spans="1:9" ht="12" customHeight="1">
      <c r="A250" s="160"/>
      <c r="B250" s="737"/>
      <c r="C250" s="699"/>
      <c r="D250" s="699"/>
      <c r="E250" s="697"/>
      <c r="F250" s="697"/>
      <c r="G250" s="714"/>
      <c r="H250" s="701"/>
      <c r="I250" s="700"/>
    </row>
    <row r="251" spans="1:9" ht="12" customHeight="1">
      <c r="A251" s="160"/>
      <c r="B251" s="176"/>
      <c r="C251" s="699"/>
      <c r="D251" s="699"/>
      <c r="E251" s="697"/>
      <c r="F251" s="711"/>
      <c r="G251" s="714"/>
      <c r="H251" s="701"/>
      <c r="I251" s="700"/>
    </row>
    <row r="252" spans="1:9" ht="12" customHeight="1">
      <c r="A252" s="160"/>
      <c r="B252" s="736"/>
      <c r="C252" s="699"/>
      <c r="D252" s="699"/>
      <c r="E252" s="711"/>
      <c r="F252" s="712"/>
      <c r="G252" s="711"/>
      <c r="H252" s="710"/>
      <c r="I252" s="709"/>
    </row>
    <row r="253" spans="1:9" ht="12" customHeight="1">
      <c r="A253" s="160"/>
      <c r="B253" s="202"/>
      <c r="C253" s="699"/>
      <c r="D253" s="699"/>
      <c r="E253" s="697"/>
      <c r="F253" s="697"/>
      <c r="G253" s="714"/>
      <c r="H253" s="701"/>
      <c r="I253" s="700"/>
    </row>
    <row r="254" spans="1:9" ht="12" customHeight="1">
      <c r="A254" s="160"/>
      <c r="B254" s="176"/>
      <c r="C254" s="699"/>
      <c r="D254" s="699"/>
      <c r="E254" s="697"/>
      <c r="F254" s="711"/>
      <c r="G254" s="714"/>
      <c r="H254" s="706"/>
      <c r="I254" s="705"/>
    </row>
    <row r="255" spans="1:9" ht="12" customHeight="1">
      <c r="A255" s="160"/>
      <c r="B255" s="176"/>
      <c r="C255" s="699"/>
      <c r="D255" s="699"/>
      <c r="E255" s="697"/>
      <c r="F255" s="711"/>
      <c r="G255" s="714"/>
      <c r="H255" s="701"/>
      <c r="I255" s="700"/>
    </row>
    <row r="256" spans="1:9" ht="12" customHeight="1">
      <c r="A256" s="160"/>
      <c r="B256" s="176"/>
      <c r="C256" s="699"/>
      <c r="D256" s="699"/>
      <c r="E256" s="697"/>
      <c r="F256" s="697"/>
      <c r="G256" s="714"/>
      <c r="H256" s="701"/>
      <c r="I256" s="700"/>
    </row>
    <row r="257" spans="1:9" ht="12" customHeight="1">
      <c r="A257" s="160"/>
      <c r="B257" s="176"/>
      <c r="C257" s="699"/>
      <c r="D257" s="699"/>
      <c r="E257" s="697"/>
      <c r="F257" s="697"/>
      <c r="G257" s="714"/>
      <c r="H257" s="701"/>
      <c r="I257" s="700"/>
    </row>
    <row r="258" spans="1:9" ht="12" customHeight="1">
      <c r="A258" s="160"/>
      <c r="B258" s="176"/>
      <c r="C258" s="699"/>
      <c r="D258" s="699"/>
      <c r="E258" s="697"/>
      <c r="F258" s="697"/>
      <c r="G258" s="714"/>
      <c r="H258" s="701"/>
      <c r="I258" s="700"/>
    </row>
    <row r="259" spans="1:9" ht="12" customHeight="1">
      <c r="A259" s="160"/>
      <c r="B259" s="176"/>
      <c r="C259" s="699"/>
      <c r="D259" s="699"/>
      <c r="E259" s="697"/>
      <c r="F259" s="697"/>
      <c r="G259" s="714"/>
      <c r="H259" s="701"/>
      <c r="I259" s="700"/>
    </row>
    <row r="260" spans="1:9" ht="12" customHeight="1">
      <c r="A260" s="160"/>
      <c r="B260" s="176"/>
      <c r="C260" s="699"/>
      <c r="D260" s="699"/>
      <c r="E260" s="697"/>
      <c r="F260" s="697"/>
      <c r="G260" s="714"/>
      <c r="H260" s="701"/>
      <c r="I260" s="700"/>
    </row>
    <row r="261" spans="1:9" ht="12" customHeight="1">
      <c r="A261" s="160"/>
      <c r="B261" s="176"/>
      <c r="C261" s="699"/>
      <c r="D261" s="699"/>
      <c r="E261" s="697"/>
      <c r="F261" s="697"/>
      <c r="G261" s="714"/>
      <c r="H261" s="701"/>
      <c r="I261" s="700"/>
    </row>
    <row r="262" spans="1:9" ht="12" customHeight="1">
      <c r="A262" s="160"/>
      <c r="B262" s="173"/>
      <c r="C262" s="699"/>
      <c r="D262" s="699"/>
      <c r="E262" s="697"/>
      <c r="F262" s="697"/>
      <c r="G262" s="714"/>
      <c r="H262" s="701"/>
      <c r="I262" s="700"/>
    </row>
    <row r="263" spans="1:9" ht="12" customHeight="1">
      <c r="A263" s="160"/>
      <c r="B263" s="198"/>
      <c r="C263" s="699"/>
      <c r="D263" s="699"/>
      <c r="E263" s="711"/>
      <c r="F263" s="712"/>
      <c r="G263" s="711"/>
      <c r="H263" s="710"/>
      <c r="I263" s="709"/>
    </row>
    <row r="264" spans="1:9" ht="12" customHeight="1">
      <c r="A264" s="160"/>
      <c r="B264" s="173"/>
      <c r="C264" s="699"/>
      <c r="D264" s="699"/>
      <c r="E264" s="697"/>
      <c r="F264" s="697"/>
      <c r="G264" s="714"/>
      <c r="H264" s="701"/>
      <c r="I264" s="700"/>
    </row>
    <row r="265" spans="1:9" ht="12" customHeight="1">
      <c r="A265" s="160"/>
      <c r="B265" s="173"/>
      <c r="C265" s="699"/>
      <c r="D265" s="699"/>
      <c r="E265" s="697"/>
      <c r="F265" s="697"/>
      <c r="G265" s="714"/>
      <c r="H265" s="701"/>
      <c r="I265" s="700"/>
    </row>
    <row r="266" spans="1:9" ht="12" customHeight="1">
      <c r="A266" s="160"/>
      <c r="B266" s="173"/>
      <c r="C266" s="699"/>
      <c r="D266" s="699"/>
      <c r="E266" s="697"/>
      <c r="F266" s="697"/>
      <c r="G266" s="714"/>
      <c r="H266" s="701"/>
      <c r="I266" s="700"/>
    </row>
    <row r="267" spans="1:9" ht="12" customHeight="1">
      <c r="A267" s="160"/>
      <c r="B267" s="713"/>
      <c r="C267" s="699"/>
      <c r="D267" s="699"/>
      <c r="E267" s="697"/>
      <c r="F267" s="697"/>
      <c r="G267" s="698"/>
      <c r="H267" s="701"/>
      <c r="I267" s="700"/>
    </row>
    <row r="268" spans="1:9" ht="12" customHeight="1">
      <c r="A268" s="160"/>
      <c r="B268" s="198"/>
      <c r="C268" s="699"/>
      <c r="D268" s="699"/>
      <c r="E268" s="711"/>
      <c r="F268" s="712"/>
      <c r="G268" s="711"/>
      <c r="H268" s="710"/>
      <c r="I268" s="709"/>
    </row>
    <row r="269" spans="1:9" ht="12" customHeight="1">
      <c r="A269" s="160"/>
      <c r="B269" s="176"/>
      <c r="C269" s="699"/>
      <c r="D269" s="699"/>
      <c r="E269" s="697"/>
      <c r="F269" s="697"/>
      <c r="G269" s="698"/>
      <c r="H269" s="706"/>
      <c r="I269" s="705"/>
    </row>
    <row r="270" spans="1:9" ht="12" customHeight="1">
      <c r="A270" s="160"/>
      <c r="B270" s="976" t="s">
        <v>216</v>
      </c>
      <c r="C270" s="976"/>
      <c r="D270" s="976"/>
      <c r="E270" s="697"/>
      <c r="F270" s="697"/>
      <c r="G270" s="707"/>
      <c r="H270" s="706"/>
      <c r="I270" s="705"/>
    </row>
    <row r="271" spans="1:9" ht="12" customHeight="1">
      <c r="A271" s="160"/>
      <c r="B271" s="977" t="s">
        <v>294</v>
      </c>
      <c r="C271" s="977"/>
      <c r="D271" s="977"/>
      <c r="E271" s="697"/>
      <c r="F271" s="978" t="s">
        <v>295</v>
      </c>
      <c r="G271" s="978"/>
      <c r="H271" s="735">
        <f>SUM(H232:H255)</f>
        <v>0</v>
      </c>
      <c r="I271" s="734"/>
    </row>
    <row r="272" spans="1:9" ht="12" customHeight="1">
      <c r="A272" s="160"/>
      <c r="B272" s="190"/>
      <c r="C272" s="699"/>
      <c r="D272" s="699"/>
      <c r="E272" s="697"/>
      <c r="F272" s="697"/>
      <c r="G272" s="698"/>
      <c r="H272" s="701"/>
      <c r="I272" s="700"/>
    </row>
    <row r="273" spans="1:9" ht="12" customHeight="1">
      <c r="A273" s="160"/>
      <c r="B273" s="191"/>
      <c r="C273" s="699"/>
      <c r="D273" s="699"/>
      <c r="E273" s="697"/>
      <c r="F273" s="697"/>
      <c r="G273" s="698"/>
      <c r="H273" s="706"/>
      <c r="I273" s="705"/>
    </row>
    <row r="274" spans="1:9" ht="12" customHeight="1">
      <c r="A274" s="160"/>
      <c r="B274" s="191"/>
      <c r="C274" s="699"/>
      <c r="D274" s="699"/>
      <c r="E274" s="697"/>
      <c r="F274" s="697"/>
      <c r="G274" s="698"/>
      <c r="H274" s="706"/>
      <c r="I274" s="705"/>
    </row>
    <row r="275" spans="1:9" ht="12" customHeight="1">
      <c r="A275" s="160"/>
      <c r="B275" s="191"/>
      <c r="C275" s="699"/>
      <c r="D275" s="699"/>
      <c r="E275" s="697"/>
      <c r="F275" s="697"/>
      <c r="G275" s="698"/>
      <c r="H275" s="706"/>
      <c r="I275" s="705"/>
    </row>
    <row r="276" spans="1:9" ht="12" customHeight="1">
      <c r="A276" s="160"/>
      <c r="B276" s="191"/>
      <c r="C276" s="699"/>
      <c r="D276" s="699"/>
      <c r="E276" s="697"/>
      <c r="F276" s="697"/>
      <c r="G276" s="698"/>
      <c r="H276" s="706"/>
      <c r="I276" s="705"/>
    </row>
    <row r="277" spans="1:9" ht="12" customHeight="1">
      <c r="A277" s="160"/>
      <c r="B277" s="191"/>
      <c r="C277" s="699"/>
      <c r="D277" s="699"/>
      <c r="E277" s="697"/>
      <c r="F277" s="697"/>
      <c r="G277" s="698"/>
      <c r="H277" s="706"/>
      <c r="I277" s="705"/>
    </row>
    <row r="278" spans="1:9" ht="12" customHeight="1">
      <c r="A278" s="160"/>
      <c r="B278" s="191"/>
      <c r="C278" s="699"/>
      <c r="D278" s="699"/>
      <c r="E278" s="697"/>
      <c r="F278" s="697"/>
      <c r="G278" s="698"/>
      <c r="H278" s="706"/>
      <c r="I278" s="705"/>
    </row>
    <row r="279" spans="1:9" ht="12" customHeight="1">
      <c r="A279" s="160"/>
      <c r="B279" s="191"/>
      <c r="C279" s="699"/>
      <c r="D279" s="699"/>
      <c r="E279" s="697"/>
      <c r="F279" s="697"/>
      <c r="G279" s="698"/>
      <c r="H279" s="706"/>
      <c r="I279" s="705"/>
    </row>
    <row r="280" spans="1:9" ht="12" customHeight="1">
      <c r="A280" s="160"/>
      <c r="B280" s="191"/>
      <c r="C280" s="699"/>
      <c r="D280" s="699"/>
      <c r="E280" s="697"/>
      <c r="F280" s="697"/>
      <c r="G280" s="698"/>
      <c r="H280" s="706"/>
      <c r="I280" s="705"/>
    </row>
    <row r="281" spans="1:9" ht="12" customHeight="1">
      <c r="A281" s="160"/>
      <c r="B281" s="191"/>
      <c r="C281" s="699"/>
      <c r="D281" s="699"/>
      <c r="E281" s="697"/>
      <c r="F281" s="697"/>
      <c r="G281" s="698"/>
      <c r="H281" s="706"/>
      <c r="I281" s="705"/>
    </row>
    <row r="282" spans="1:9" ht="12" customHeight="1">
      <c r="A282" s="175"/>
      <c r="B282" s="203" t="s">
        <v>296</v>
      </c>
      <c r="C282" s="699"/>
      <c r="D282" s="699"/>
      <c r="E282" s="721"/>
      <c r="F282" s="697"/>
      <c r="G282" s="714"/>
      <c r="H282" s="706"/>
      <c r="I282" s="705"/>
    </row>
    <row r="283" spans="1:9" ht="12" customHeight="1">
      <c r="A283" s="175"/>
      <c r="B283" s="171"/>
      <c r="C283" s="732"/>
      <c r="D283" s="733"/>
      <c r="E283" s="721"/>
      <c r="F283" s="697"/>
      <c r="G283" s="714"/>
      <c r="H283" s="706"/>
      <c r="I283" s="705"/>
    </row>
    <row r="284" spans="1:9" ht="12" customHeight="1">
      <c r="A284" s="204"/>
      <c r="B284" s="205" t="s">
        <v>297</v>
      </c>
      <c r="C284" s="732"/>
      <c r="D284" s="733"/>
      <c r="E284" s="721"/>
      <c r="F284" s="697"/>
      <c r="G284" s="714"/>
      <c r="H284" s="706"/>
      <c r="I284" s="705"/>
    </row>
    <row r="285" spans="1:9" ht="12" customHeight="1">
      <c r="A285" s="204"/>
      <c r="B285" s="171"/>
      <c r="C285" s="732"/>
      <c r="D285" s="733"/>
      <c r="E285" s="721"/>
      <c r="F285" s="697"/>
      <c r="G285" s="714"/>
      <c r="H285" s="706"/>
      <c r="I285" s="705"/>
    </row>
    <row r="286" spans="1:9" ht="12" customHeight="1">
      <c r="A286" s="204"/>
      <c r="B286" s="193" t="s">
        <v>298</v>
      </c>
      <c r="C286" s="732"/>
      <c r="D286" s="732"/>
      <c r="E286" s="721"/>
      <c r="F286" s="697"/>
      <c r="G286" s="714"/>
      <c r="H286" s="706"/>
      <c r="I286" s="705"/>
    </row>
    <row r="287" spans="1:9" ht="12" customHeight="1">
      <c r="A287" s="204"/>
      <c r="B287" s="192"/>
      <c r="C287" s="732"/>
      <c r="D287" s="732"/>
      <c r="E287" s="721"/>
      <c r="F287" s="697"/>
      <c r="G287" s="714"/>
      <c r="H287" s="706"/>
      <c r="I287" s="705"/>
    </row>
    <row r="288" spans="1:9" ht="12" customHeight="1">
      <c r="A288" s="204"/>
      <c r="B288" s="193" t="s">
        <v>299</v>
      </c>
      <c r="C288" s="732"/>
      <c r="D288" s="732"/>
      <c r="E288" s="721"/>
      <c r="F288" s="697"/>
      <c r="G288" s="714"/>
      <c r="H288" s="706"/>
      <c r="I288" s="705"/>
    </row>
    <row r="289" spans="1:9" ht="12" customHeight="1">
      <c r="A289" s="204"/>
      <c r="B289" s="192"/>
      <c r="C289" s="732"/>
      <c r="D289" s="732"/>
      <c r="E289" s="721"/>
      <c r="F289" s="697"/>
      <c r="G289" s="714"/>
      <c r="H289" s="706"/>
      <c r="I289" s="705"/>
    </row>
    <row r="290" spans="1:9" ht="12" customHeight="1">
      <c r="A290" s="204" t="s">
        <v>5</v>
      </c>
      <c r="B290" s="192" t="s">
        <v>300</v>
      </c>
      <c r="C290" s="732">
        <v>100</v>
      </c>
      <c r="D290" s="732" t="s">
        <v>54</v>
      </c>
      <c r="E290" s="730"/>
      <c r="F290" s="730"/>
      <c r="G290" s="729">
        <f t="shared" ref="G290:G298" si="5">E290+F290</f>
        <v>0</v>
      </c>
      <c r="H290" s="742">
        <f t="shared" ref="H290:H298" si="6">C290*G290</f>
        <v>0</v>
      </c>
      <c r="I290" s="741"/>
    </row>
    <row r="291" spans="1:9" ht="12" customHeight="1">
      <c r="A291" s="204"/>
      <c r="B291" s="192"/>
      <c r="C291" s="732"/>
      <c r="D291" s="732"/>
      <c r="E291" s="721"/>
      <c r="F291" s="730"/>
      <c r="G291" s="729">
        <f t="shared" si="5"/>
        <v>0</v>
      </c>
      <c r="H291" s="742">
        <f t="shared" si="6"/>
        <v>0</v>
      </c>
      <c r="I291" s="741"/>
    </row>
    <row r="292" spans="1:9" ht="12" customHeight="1">
      <c r="A292" s="204" t="s">
        <v>7</v>
      </c>
      <c r="B292" s="192" t="s">
        <v>301</v>
      </c>
      <c r="C292" s="732">
        <v>1</v>
      </c>
      <c r="D292" s="732" t="s">
        <v>69</v>
      </c>
      <c r="E292" s="730"/>
      <c r="F292" s="730"/>
      <c r="G292" s="729">
        <f t="shared" si="5"/>
        <v>0</v>
      </c>
      <c r="H292" s="742">
        <f t="shared" si="6"/>
        <v>0</v>
      </c>
      <c r="I292" s="741"/>
    </row>
    <row r="293" spans="1:9" ht="12" customHeight="1">
      <c r="A293" s="204"/>
      <c r="B293" s="192"/>
      <c r="C293" s="732"/>
      <c r="D293" s="732"/>
      <c r="E293" s="721"/>
      <c r="F293" s="730"/>
      <c r="G293" s="729">
        <f t="shared" si="5"/>
        <v>0</v>
      </c>
      <c r="H293" s="742">
        <f t="shared" si="6"/>
        <v>0</v>
      </c>
      <c r="I293" s="741"/>
    </row>
    <row r="294" spans="1:9" ht="12" customHeight="1">
      <c r="A294" s="204" t="s">
        <v>8</v>
      </c>
      <c r="B294" s="192" t="s">
        <v>302</v>
      </c>
      <c r="C294" s="732">
        <v>2</v>
      </c>
      <c r="D294" s="732" t="s">
        <v>58</v>
      </c>
      <c r="E294" s="730"/>
      <c r="F294" s="730"/>
      <c r="G294" s="729">
        <f t="shared" si="5"/>
        <v>0</v>
      </c>
      <c r="H294" s="742">
        <f t="shared" si="6"/>
        <v>0</v>
      </c>
      <c r="I294" s="741"/>
    </row>
    <row r="295" spans="1:9" ht="12" customHeight="1">
      <c r="A295" s="204"/>
      <c r="B295" s="192"/>
      <c r="C295" s="732"/>
      <c r="D295" s="732"/>
      <c r="E295" s="721"/>
      <c r="F295" s="730"/>
      <c r="G295" s="729">
        <f t="shared" si="5"/>
        <v>0</v>
      </c>
      <c r="H295" s="742">
        <f t="shared" si="6"/>
        <v>0</v>
      </c>
      <c r="I295" s="741"/>
    </row>
    <row r="296" spans="1:9" ht="12" customHeight="1">
      <c r="A296" s="204" t="s">
        <v>9</v>
      </c>
      <c r="B296" s="192" t="s">
        <v>303</v>
      </c>
      <c r="C296" s="732">
        <v>1</v>
      </c>
      <c r="D296" s="732" t="s">
        <v>58</v>
      </c>
      <c r="E296" s="730"/>
      <c r="F296" s="730"/>
      <c r="G296" s="729">
        <f t="shared" si="5"/>
        <v>0</v>
      </c>
      <c r="H296" s="742">
        <f t="shared" si="6"/>
        <v>0</v>
      </c>
      <c r="I296" s="741"/>
    </row>
    <row r="297" spans="1:9" ht="12" customHeight="1">
      <c r="A297" s="204"/>
      <c r="B297" s="192"/>
      <c r="C297" s="732"/>
      <c r="D297" s="732"/>
      <c r="E297" s="721"/>
      <c r="F297" s="730"/>
      <c r="G297" s="729">
        <f t="shared" si="5"/>
        <v>0</v>
      </c>
      <c r="H297" s="742">
        <f t="shared" si="6"/>
        <v>0</v>
      </c>
      <c r="I297" s="741"/>
    </row>
    <row r="298" spans="1:9" ht="12" customHeight="1">
      <c r="A298" s="204" t="s">
        <v>10</v>
      </c>
      <c r="B298" s="192" t="s">
        <v>304</v>
      </c>
      <c r="C298" s="732">
        <v>100</v>
      </c>
      <c r="D298" s="732" t="s">
        <v>54</v>
      </c>
      <c r="E298" s="730"/>
      <c r="F298" s="730"/>
      <c r="G298" s="729">
        <f t="shared" si="5"/>
        <v>0</v>
      </c>
      <c r="H298" s="742">
        <f t="shared" si="6"/>
        <v>0</v>
      </c>
      <c r="I298" s="741"/>
    </row>
    <row r="299" spans="1:9" ht="12" customHeight="1">
      <c r="A299" s="204"/>
      <c r="B299" s="192"/>
      <c r="C299" s="732"/>
      <c r="D299" s="732"/>
      <c r="E299" s="730"/>
      <c r="F299" s="730"/>
      <c r="G299" s="729"/>
      <c r="H299" s="742"/>
      <c r="I299" s="741"/>
    </row>
    <row r="300" spans="1:9" ht="12" customHeight="1">
      <c r="A300" s="204"/>
      <c r="B300" s="832" t="s">
        <v>305</v>
      </c>
      <c r="C300" s="207"/>
      <c r="D300" s="208"/>
      <c r="E300" s="730"/>
      <c r="F300" s="730"/>
      <c r="G300" s="833"/>
      <c r="H300" s="834"/>
      <c r="I300" s="741"/>
    </row>
    <row r="301" spans="1:9" ht="12" customHeight="1">
      <c r="A301" s="204"/>
      <c r="B301" s="206" t="s">
        <v>306</v>
      </c>
      <c r="C301" s="207"/>
      <c r="D301" s="208"/>
      <c r="E301" s="730"/>
      <c r="F301" s="730"/>
      <c r="G301" s="729"/>
      <c r="H301" s="742"/>
      <c r="I301" s="741"/>
    </row>
    <row r="302" spans="1:9" ht="12" customHeight="1">
      <c r="A302" s="204"/>
      <c r="B302" s="206"/>
      <c r="C302" s="209"/>
      <c r="D302" s="209"/>
      <c r="E302" s="730"/>
      <c r="F302" s="730"/>
      <c r="G302" s="729"/>
      <c r="H302" s="742"/>
      <c r="I302" s="741"/>
    </row>
    <row r="303" spans="1:9" ht="12" customHeight="1">
      <c r="A303" s="204" t="s">
        <v>11</v>
      </c>
      <c r="B303" s="210" t="s">
        <v>307</v>
      </c>
      <c r="C303" s="209">
        <v>23</v>
      </c>
      <c r="D303" s="209" t="s">
        <v>58</v>
      </c>
      <c r="E303" s="730"/>
      <c r="F303" s="730"/>
      <c r="G303" s="729">
        <f>E303+F303</f>
        <v>0</v>
      </c>
      <c r="H303" s="742">
        <f>C303*G303</f>
        <v>0</v>
      </c>
      <c r="I303" s="741"/>
    </row>
    <row r="304" spans="1:9" ht="12" customHeight="1">
      <c r="A304" s="204"/>
      <c r="B304" s="210"/>
      <c r="C304" s="209"/>
      <c r="D304" s="209"/>
      <c r="E304" s="730"/>
      <c r="F304" s="730"/>
      <c r="G304" s="729"/>
      <c r="H304" s="742"/>
      <c r="I304" s="741"/>
    </row>
    <row r="305" spans="1:9" ht="12" customHeight="1">
      <c r="A305" s="204" t="s">
        <v>12</v>
      </c>
      <c r="B305" s="211" t="s">
        <v>308</v>
      </c>
      <c r="C305" s="209">
        <v>1</v>
      </c>
      <c r="D305" s="212" t="s">
        <v>58</v>
      </c>
      <c r="E305" s="730"/>
      <c r="F305" s="730"/>
      <c r="G305" s="729">
        <f>E305+F305</f>
        <v>0</v>
      </c>
      <c r="H305" s="742">
        <f>C305*G305</f>
        <v>0</v>
      </c>
      <c r="I305" s="741"/>
    </row>
    <row r="306" spans="1:9" ht="12" customHeight="1">
      <c r="A306" s="204"/>
      <c r="B306" s="211"/>
      <c r="C306" s="209"/>
      <c r="D306" s="212"/>
      <c r="E306" s="730"/>
      <c r="F306" s="730"/>
      <c r="G306" s="729"/>
      <c r="H306" s="742"/>
      <c r="I306" s="741"/>
    </row>
    <row r="307" spans="1:9" ht="12" customHeight="1">
      <c r="A307" s="204" t="s">
        <v>21</v>
      </c>
      <c r="B307" s="211" t="s">
        <v>309</v>
      </c>
      <c r="C307" s="207">
        <v>1</v>
      </c>
      <c r="D307" s="212" t="s">
        <v>58</v>
      </c>
      <c r="E307" s="730"/>
      <c r="F307" s="730"/>
      <c r="G307" s="729">
        <f>E307+F307</f>
        <v>0</v>
      </c>
      <c r="H307" s="742">
        <f>C307*G307</f>
        <v>0</v>
      </c>
      <c r="I307" s="741"/>
    </row>
    <row r="308" spans="1:9" ht="12" customHeight="1">
      <c r="A308" s="204"/>
      <c r="B308" s="210"/>
      <c r="C308" s="209"/>
      <c r="D308" s="209"/>
      <c r="E308" s="730"/>
      <c r="F308" s="730"/>
      <c r="G308" s="729"/>
      <c r="H308" s="742"/>
      <c r="I308" s="741"/>
    </row>
    <row r="309" spans="1:9" ht="12" customHeight="1">
      <c r="A309" s="204" t="s">
        <v>212</v>
      </c>
      <c r="B309" s="211" t="s">
        <v>310</v>
      </c>
      <c r="C309" s="207">
        <v>1</v>
      </c>
      <c r="D309" s="212" t="s">
        <v>58</v>
      </c>
      <c r="E309" s="730"/>
      <c r="F309" s="730"/>
      <c r="G309" s="729">
        <f>E309+F309</f>
        <v>0</v>
      </c>
      <c r="H309" s="742">
        <f>C309*G309</f>
        <v>0</v>
      </c>
      <c r="I309" s="741"/>
    </row>
    <row r="310" spans="1:9" ht="12" customHeight="1">
      <c r="A310" s="204"/>
      <c r="B310" s="210"/>
      <c r="C310" s="209"/>
      <c r="D310" s="209"/>
      <c r="E310" s="730"/>
      <c r="F310" s="730"/>
      <c r="G310" s="729"/>
      <c r="H310" s="742"/>
      <c r="I310" s="741"/>
    </row>
    <row r="311" spans="1:9" ht="12" customHeight="1">
      <c r="A311" s="204" t="s">
        <v>24</v>
      </c>
      <c r="B311" s="211" t="s">
        <v>311</v>
      </c>
      <c r="C311" s="209">
        <v>46</v>
      </c>
      <c r="D311" s="209" t="s">
        <v>58</v>
      </c>
      <c r="E311" s="730"/>
      <c r="F311" s="730"/>
      <c r="G311" s="729">
        <f>E311+F311</f>
        <v>0</v>
      </c>
      <c r="H311" s="742">
        <f>C311*G311</f>
        <v>0</v>
      </c>
      <c r="I311" s="741"/>
    </row>
    <row r="312" spans="1:9" ht="12" customHeight="1">
      <c r="A312" s="204"/>
      <c r="B312" s="211"/>
      <c r="C312" s="209"/>
      <c r="D312" s="209"/>
      <c r="E312" s="730"/>
      <c r="F312" s="730"/>
      <c r="G312" s="729"/>
      <c r="H312" s="742"/>
      <c r="I312" s="741"/>
    </row>
    <row r="313" spans="1:9" ht="12" customHeight="1">
      <c r="A313" s="204" t="s">
        <v>27</v>
      </c>
      <c r="B313" s="211" t="s">
        <v>312</v>
      </c>
      <c r="C313" s="209">
        <v>46</v>
      </c>
      <c r="D313" s="209" t="s">
        <v>58</v>
      </c>
      <c r="E313" s="730"/>
      <c r="F313" s="730"/>
      <c r="G313" s="729">
        <f>E313+F313</f>
        <v>0</v>
      </c>
      <c r="H313" s="742">
        <f>C313*G313</f>
        <v>0</v>
      </c>
      <c r="I313" s="741"/>
    </row>
    <row r="314" spans="1:9" ht="12" customHeight="1">
      <c r="A314" s="204"/>
      <c r="B314" s="210"/>
      <c r="C314" s="209"/>
      <c r="D314" s="209"/>
      <c r="E314" s="730"/>
      <c r="F314" s="730"/>
      <c r="G314" s="729"/>
      <c r="H314" s="742"/>
      <c r="I314" s="741"/>
    </row>
    <row r="315" spans="1:9" ht="12" customHeight="1">
      <c r="A315" s="204" t="s">
        <v>77</v>
      </c>
      <c r="B315" s="210" t="s">
        <v>313</v>
      </c>
      <c r="C315" s="209">
        <v>2</v>
      </c>
      <c r="D315" s="212" t="s">
        <v>58</v>
      </c>
      <c r="E315" s="730"/>
      <c r="F315" s="730"/>
      <c r="G315" s="729">
        <f>E315+F315</f>
        <v>0</v>
      </c>
      <c r="H315" s="742">
        <f>C315*G315</f>
        <v>0</v>
      </c>
      <c r="I315" s="741"/>
    </row>
    <row r="316" spans="1:9" ht="12" customHeight="1">
      <c r="A316" s="204"/>
      <c r="B316" s="210"/>
      <c r="C316" s="209"/>
      <c r="D316" s="209"/>
      <c r="E316" s="730"/>
      <c r="F316" s="730"/>
      <c r="G316" s="729"/>
      <c r="H316" s="742"/>
      <c r="I316" s="741"/>
    </row>
    <row r="317" spans="1:9" ht="12" customHeight="1">
      <c r="A317" s="204" t="s">
        <v>78</v>
      </c>
      <c r="B317" s="213" t="s">
        <v>314</v>
      </c>
      <c r="C317" s="229">
        <v>1</v>
      </c>
      <c r="D317" s="212" t="s">
        <v>58</v>
      </c>
      <c r="E317" s="730"/>
      <c r="F317" s="730"/>
      <c r="G317" s="729">
        <f>E317+F317</f>
        <v>0</v>
      </c>
      <c r="H317" s="742">
        <f>C317*G317</f>
        <v>0</v>
      </c>
      <c r="I317" s="741"/>
    </row>
    <row r="318" spans="1:9" ht="12" customHeight="1">
      <c r="A318" s="204"/>
      <c r="B318" s="213"/>
      <c r="C318" s="229"/>
      <c r="D318" s="212"/>
      <c r="E318" s="730"/>
      <c r="F318" s="730"/>
      <c r="G318" s="729"/>
      <c r="H318" s="742"/>
      <c r="I318" s="741"/>
    </row>
    <row r="319" spans="1:9" ht="12" customHeight="1">
      <c r="A319" s="204" t="s">
        <v>85</v>
      </c>
      <c r="B319" s="213" t="s">
        <v>315</v>
      </c>
      <c r="C319" s="229">
        <v>3</v>
      </c>
      <c r="D319" s="212" t="s">
        <v>58</v>
      </c>
      <c r="E319" s="730"/>
      <c r="F319" s="730"/>
      <c r="G319" s="729">
        <f>E319+F319</f>
        <v>0</v>
      </c>
      <c r="H319" s="742">
        <f>C319*G319</f>
        <v>0</v>
      </c>
      <c r="I319" s="741"/>
    </row>
    <row r="320" spans="1:9" ht="12" customHeight="1">
      <c r="A320" s="204"/>
      <c r="B320" s="213"/>
      <c r="C320" s="229"/>
      <c r="D320" s="212"/>
      <c r="E320" s="730"/>
      <c r="F320" s="730"/>
      <c r="G320" s="729"/>
      <c r="H320" s="742"/>
      <c r="I320" s="741"/>
    </row>
    <row r="321" spans="1:9" ht="12" customHeight="1">
      <c r="A321" s="204" t="s">
        <v>235</v>
      </c>
      <c r="B321" s="213" t="s">
        <v>316</v>
      </c>
      <c r="C321" s="229">
        <v>1</v>
      </c>
      <c r="D321" s="214" t="s">
        <v>58</v>
      </c>
      <c r="E321" s="730"/>
      <c r="F321" s="730"/>
      <c r="G321" s="729">
        <f>E321+F321</f>
        <v>0</v>
      </c>
      <c r="H321" s="742">
        <f>C321*G321</f>
        <v>0</v>
      </c>
      <c r="I321" s="741"/>
    </row>
    <row r="322" spans="1:9" ht="12" customHeight="1">
      <c r="A322" s="204"/>
      <c r="B322" s="213"/>
      <c r="C322" s="229"/>
      <c r="D322" s="214"/>
      <c r="E322" s="730"/>
      <c r="F322" s="730"/>
      <c r="G322" s="729"/>
      <c r="H322" s="742"/>
      <c r="I322" s="741"/>
    </row>
    <row r="323" spans="1:9" ht="12" customHeight="1">
      <c r="A323" s="204" t="s">
        <v>79</v>
      </c>
      <c r="B323" s="213" t="s">
        <v>317</v>
      </c>
      <c r="C323" s="229">
        <v>500</v>
      </c>
      <c r="D323" s="214" t="s">
        <v>54</v>
      </c>
      <c r="E323" s="730"/>
      <c r="F323" s="730"/>
      <c r="G323" s="729">
        <f>E323+F323</f>
        <v>0</v>
      </c>
      <c r="H323" s="742">
        <f>C323*G323</f>
        <v>0</v>
      </c>
      <c r="I323" s="741"/>
    </row>
    <row r="324" spans="1:9" ht="12" customHeight="1">
      <c r="A324" s="204"/>
      <c r="B324" s="213"/>
      <c r="C324" s="229"/>
      <c r="D324" s="214"/>
      <c r="E324" s="730"/>
      <c r="F324" s="730"/>
      <c r="G324" s="729"/>
      <c r="H324" s="742"/>
      <c r="I324" s="741"/>
    </row>
    <row r="325" spans="1:9" ht="29.7" customHeight="1">
      <c r="A325" s="204" t="s">
        <v>80</v>
      </c>
      <c r="B325" s="210" t="s">
        <v>318</v>
      </c>
      <c r="C325" s="229">
        <v>1</v>
      </c>
      <c r="D325" s="214" t="s">
        <v>211</v>
      </c>
      <c r="E325" s="730"/>
      <c r="F325" s="730"/>
      <c r="G325" s="729">
        <f>E325+F325</f>
        <v>0</v>
      </c>
      <c r="H325" s="742">
        <f>C325*G325</f>
        <v>0</v>
      </c>
      <c r="I325" s="741"/>
    </row>
    <row r="326" spans="1:9" ht="12" customHeight="1">
      <c r="A326" s="204"/>
      <c r="B326" s="192"/>
      <c r="C326" s="732"/>
      <c r="D326" s="732"/>
      <c r="E326" s="730"/>
      <c r="F326" s="730"/>
      <c r="G326" s="729"/>
      <c r="H326" s="728"/>
      <c r="I326" s="727"/>
    </row>
    <row r="327" spans="1:9" ht="12" customHeight="1">
      <c r="A327" s="175"/>
      <c r="B327" s="746"/>
      <c r="C327" s="229"/>
      <c r="D327" s="229"/>
      <c r="E327" s="721"/>
      <c r="F327" s="697"/>
      <c r="G327" s="714"/>
      <c r="H327" s="706"/>
      <c r="I327" s="705"/>
    </row>
    <row r="328" spans="1:9" ht="12" customHeight="1">
      <c r="A328" s="175"/>
      <c r="B328" s="746"/>
      <c r="C328" s="229"/>
      <c r="D328" s="229"/>
      <c r="E328" s="721"/>
      <c r="F328" s="697"/>
      <c r="G328" s="714"/>
      <c r="H328" s="706"/>
      <c r="I328" s="705"/>
    </row>
    <row r="329" spans="1:9" ht="12" customHeight="1">
      <c r="A329" s="175"/>
      <c r="B329" s="746"/>
      <c r="C329" s="229"/>
      <c r="D329" s="229"/>
      <c r="E329" s="721"/>
      <c r="F329" s="697"/>
      <c r="G329" s="714"/>
      <c r="H329" s="706"/>
      <c r="I329" s="705"/>
    </row>
    <row r="330" spans="1:9" ht="12" customHeight="1">
      <c r="A330" s="175"/>
      <c r="B330" s="746"/>
      <c r="C330" s="229"/>
      <c r="D330" s="229"/>
      <c r="E330" s="721"/>
      <c r="F330" s="697"/>
      <c r="G330" s="714"/>
      <c r="H330" s="706"/>
      <c r="I330" s="705"/>
    </row>
    <row r="331" spans="1:9" ht="12" customHeight="1">
      <c r="A331" s="175"/>
      <c r="B331" s="746"/>
      <c r="C331" s="229"/>
      <c r="D331" s="229"/>
      <c r="E331" s="721"/>
      <c r="F331" s="697"/>
      <c r="G331" s="714"/>
      <c r="H331" s="706"/>
      <c r="I331" s="705"/>
    </row>
    <row r="332" spans="1:9" ht="12" customHeight="1">
      <c r="A332" s="175"/>
      <c r="B332" s="746"/>
      <c r="C332" s="229"/>
      <c r="D332" s="229"/>
      <c r="E332" s="721"/>
      <c r="F332" s="697"/>
      <c r="G332" s="714"/>
      <c r="H332" s="706"/>
      <c r="I332" s="705"/>
    </row>
    <row r="333" spans="1:9" ht="12" customHeight="1">
      <c r="A333" s="175"/>
      <c r="B333" s="746"/>
      <c r="C333" s="229"/>
      <c r="D333" s="229"/>
      <c r="E333" s="721"/>
      <c r="F333" s="697"/>
      <c r="G333" s="714"/>
      <c r="H333" s="706"/>
      <c r="I333" s="705"/>
    </row>
    <row r="334" spans="1:9" ht="12" customHeight="1">
      <c r="A334" s="175"/>
      <c r="B334" s="746"/>
      <c r="C334" s="229"/>
      <c r="D334" s="229"/>
      <c r="E334" s="721"/>
      <c r="F334" s="697"/>
      <c r="G334" s="714"/>
      <c r="H334" s="706"/>
      <c r="I334" s="705"/>
    </row>
    <row r="335" spans="1:9" ht="12" customHeight="1">
      <c r="A335" s="175"/>
      <c r="B335" s="746"/>
      <c r="C335" s="229"/>
      <c r="D335" s="229"/>
      <c r="E335" s="721"/>
      <c r="F335" s="697"/>
      <c r="G335" s="714"/>
      <c r="H335" s="706"/>
      <c r="I335" s="705"/>
    </row>
    <row r="336" spans="1:9" ht="12" customHeight="1">
      <c r="A336" s="160"/>
      <c r="B336" s="979"/>
      <c r="C336" s="979"/>
      <c r="D336" s="979"/>
      <c r="E336" s="697"/>
      <c r="F336" s="697"/>
      <c r="G336" s="707"/>
      <c r="H336" s="706"/>
      <c r="I336" s="705"/>
    </row>
    <row r="337" spans="1:9" ht="13.2">
      <c r="A337" s="160"/>
      <c r="B337" s="976" t="s">
        <v>319</v>
      </c>
      <c r="C337" s="976"/>
      <c r="D337" s="976"/>
      <c r="E337" s="697"/>
      <c r="F337" s="978" t="s">
        <v>809</v>
      </c>
      <c r="G337" s="978"/>
      <c r="H337" s="735">
        <f>SUM(H289:H326)</f>
        <v>0</v>
      </c>
      <c r="I337" s="734"/>
    </row>
    <row r="338" spans="1:9" ht="13.2">
      <c r="A338" s="160"/>
      <c r="B338" s="179"/>
      <c r="C338" s="179"/>
      <c r="D338" s="179"/>
      <c r="E338" s="697"/>
      <c r="F338" s="697"/>
      <c r="G338" s="697"/>
      <c r="H338" s="735"/>
      <c r="I338" s="734"/>
    </row>
    <row r="339" spans="1:9" ht="13.2">
      <c r="A339" s="160"/>
      <c r="B339" s="179"/>
      <c r="C339" s="179"/>
      <c r="D339" s="179"/>
      <c r="E339" s="697"/>
      <c r="F339" s="697"/>
      <c r="G339" s="697"/>
      <c r="H339" s="735"/>
      <c r="I339" s="734"/>
    </row>
    <row r="340" spans="1:9" ht="13.2">
      <c r="A340" s="160"/>
      <c r="B340" s="179"/>
      <c r="C340" s="179"/>
      <c r="D340" s="179"/>
      <c r="E340" s="697"/>
      <c r="F340" s="697"/>
      <c r="G340" s="697"/>
      <c r="H340" s="735"/>
      <c r="I340" s="734"/>
    </row>
    <row r="341" spans="1:9" ht="13.2">
      <c r="A341" s="160"/>
      <c r="B341" s="179"/>
      <c r="C341" s="179"/>
      <c r="D341" s="179"/>
      <c r="E341" s="697"/>
      <c r="F341" s="697"/>
      <c r="G341" s="697"/>
      <c r="H341" s="735"/>
      <c r="I341" s="734"/>
    </row>
    <row r="342" spans="1:9" ht="13.2">
      <c r="A342" s="160"/>
      <c r="B342" s="179"/>
      <c r="C342" s="179"/>
      <c r="D342" s="179"/>
      <c r="E342" s="697"/>
      <c r="F342" s="697"/>
      <c r="G342" s="697"/>
      <c r="H342" s="735"/>
      <c r="I342" s="734"/>
    </row>
    <row r="343" spans="1:9" ht="13.2">
      <c r="A343" s="160"/>
      <c r="B343" s="179"/>
      <c r="C343" s="179"/>
      <c r="D343" s="179"/>
      <c r="E343" s="697"/>
      <c r="F343" s="697"/>
      <c r="G343" s="697"/>
      <c r="H343" s="735"/>
      <c r="I343" s="734"/>
    </row>
    <row r="344" spans="1:9" ht="13.2">
      <c r="A344" s="160"/>
      <c r="B344" s="179"/>
      <c r="C344" s="179"/>
      <c r="D344" s="179"/>
      <c r="E344" s="697"/>
      <c r="F344" s="697"/>
      <c r="G344" s="697"/>
      <c r="H344" s="735"/>
      <c r="I344" s="734"/>
    </row>
    <row r="345" spans="1:9" ht="13.2">
      <c r="A345" s="160"/>
      <c r="B345" s="179"/>
      <c r="C345" s="179"/>
      <c r="D345" s="179"/>
      <c r="E345" s="697"/>
      <c r="F345" s="697"/>
      <c r="G345" s="697"/>
      <c r="H345" s="735"/>
      <c r="I345" s="734"/>
    </row>
    <row r="346" spans="1:9" ht="13.2">
      <c r="A346" s="160"/>
      <c r="B346" s="179"/>
      <c r="C346" s="179"/>
      <c r="D346" s="179"/>
      <c r="E346" s="697"/>
      <c r="F346" s="697"/>
      <c r="G346" s="697"/>
      <c r="H346" s="735"/>
      <c r="I346" s="734"/>
    </row>
    <row r="347" spans="1:9" ht="12" customHeight="1">
      <c r="A347" s="160"/>
      <c r="B347" s="190"/>
      <c r="C347" s="699"/>
      <c r="D347" s="699"/>
      <c r="E347" s="697"/>
      <c r="F347" s="697"/>
      <c r="G347" s="698"/>
      <c r="H347" s="701"/>
      <c r="I347" s="700"/>
    </row>
    <row r="348" spans="1:9" s="159" customFormat="1" ht="12" customHeight="1">
      <c r="A348" s="180"/>
      <c r="B348" s="182"/>
      <c r="C348" s="699"/>
      <c r="D348" s="182"/>
      <c r="E348" s="740"/>
      <c r="F348" s="740"/>
      <c r="G348" s="183"/>
      <c r="H348" s="184"/>
      <c r="I348" s="739"/>
    </row>
    <row r="349" spans="1:9" s="159" customFormat="1" ht="12" customHeight="1">
      <c r="A349" s="180"/>
      <c r="B349" s="215" t="s">
        <v>320</v>
      </c>
      <c r="C349" s="699"/>
      <c r="D349" s="182"/>
      <c r="E349" s="740"/>
      <c r="F349" s="740"/>
      <c r="G349" s="183"/>
      <c r="H349" s="184"/>
      <c r="I349" s="739"/>
    </row>
    <row r="350" spans="1:9" s="159" customFormat="1" ht="12" customHeight="1">
      <c r="A350" s="180"/>
      <c r="B350" s="215"/>
      <c r="C350" s="699"/>
      <c r="D350" s="182"/>
      <c r="E350" s="740"/>
      <c r="F350" s="740"/>
      <c r="G350" s="183"/>
      <c r="H350" s="184"/>
      <c r="I350" s="739"/>
    </row>
    <row r="351" spans="1:9" s="159" customFormat="1" ht="12" customHeight="1">
      <c r="A351" s="180"/>
      <c r="B351" s="169" t="s">
        <v>321</v>
      </c>
      <c r="C351" s="699"/>
      <c r="D351" s="182"/>
      <c r="E351" s="740"/>
      <c r="F351" s="740"/>
      <c r="G351" s="183"/>
      <c r="H351" s="184"/>
      <c r="I351" s="739"/>
    </row>
    <row r="352" spans="1:9" s="159" customFormat="1" ht="12" customHeight="1">
      <c r="A352" s="180"/>
      <c r="B352" s="169"/>
      <c r="C352" s="699"/>
      <c r="D352" s="182"/>
      <c r="E352" s="740"/>
      <c r="F352" s="740"/>
      <c r="G352" s="183"/>
      <c r="H352" s="184"/>
      <c r="I352" s="739"/>
    </row>
    <row r="353" spans="1:10" ht="12" customHeight="1">
      <c r="A353" s="163"/>
      <c r="B353" s="193" t="s">
        <v>322</v>
      </c>
      <c r="C353" s="732"/>
      <c r="D353" s="733"/>
      <c r="E353" s="721"/>
      <c r="F353" s="697"/>
      <c r="G353" s="714"/>
      <c r="H353" s="706"/>
      <c r="I353" s="705"/>
    </row>
    <row r="354" spans="1:10" ht="12" customHeight="1">
      <c r="A354" s="163"/>
      <c r="B354" s="193" t="s">
        <v>323</v>
      </c>
      <c r="C354" s="732"/>
      <c r="D354" s="733"/>
      <c r="E354" s="721"/>
      <c r="F354" s="697"/>
      <c r="G354" s="714"/>
      <c r="H354" s="706"/>
      <c r="I354" s="705"/>
    </row>
    <row r="355" spans="1:10" ht="12" customHeight="1">
      <c r="A355" s="163"/>
      <c r="B355" s="169"/>
      <c r="C355" s="732"/>
      <c r="D355" s="733"/>
      <c r="E355" s="721"/>
      <c r="F355" s="697"/>
      <c r="G355" s="714"/>
      <c r="H355" s="706"/>
      <c r="I355" s="705"/>
    </row>
    <row r="356" spans="1:10" ht="12" customHeight="1">
      <c r="A356" s="163" t="s">
        <v>5</v>
      </c>
      <c r="B356" s="171" t="s">
        <v>324</v>
      </c>
      <c r="C356" s="732">
        <v>1</v>
      </c>
      <c r="D356" s="733" t="s">
        <v>58</v>
      </c>
      <c r="E356" s="730"/>
      <c r="F356" s="730"/>
      <c r="G356" s="833">
        <f t="shared" ref="G356:G386" si="7">E356+F356</f>
        <v>0</v>
      </c>
      <c r="H356" s="834">
        <f>C356*G356</f>
        <v>0</v>
      </c>
      <c r="I356" s="741"/>
      <c r="J356" s="194"/>
    </row>
    <row r="357" spans="1:10" ht="12" customHeight="1">
      <c r="A357" s="160"/>
      <c r="B357" s="171" t="s">
        <v>325</v>
      </c>
      <c r="C357" s="732"/>
      <c r="D357" s="733"/>
      <c r="E357" s="730"/>
      <c r="F357" s="730"/>
      <c r="G357" s="833"/>
      <c r="H357" s="834"/>
      <c r="I357" s="741"/>
      <c r="J357" s="194"/>
    </row>
    <row r="358" spans="1:10" s="159" customFormat="1" ht="12" customHeight="1">
      <c r="A358" s="180"/>
      <c r="B358" s="182"/>
      <c r="C358" s="699"/>
      <c r="D358" s="182"/>
      <c r="E358" s="730"/>
      <c r="F358" s="730"/>
      <c r="G358" s="729"/>
      <c r="H358" s="742"/>
      <c r="I358" s="741"/>
      <c r="J358" s="194"/>
    </row>
    <row r="359" spans="1:10" ht="12" customHeight="1">
      <c r="A359" s="175" t="s">
        <v>7</v>
      </c>
      <c r="B359" s="171" t="s">
        <v>326</v>
      </c>
      <c r="C359" s="732">
        <v>16</v>
      </c>
      <c r="D359" s="733" t="s">
        <v>69</v>
      </c>
      <c r="E359" s="730"/>
      <c r="F359" s="730"/>
      <c r="G359" s="729">
        <f t="shared" si="7"/>
        <v>0</v>
      </c>
      <c r="H359" s="742">
        <f t="shared" ref="H359:H386" si="8">C359*G359</f>
        <v>0</v>
      </c>
      <c r="I359" s="741"/>
      <c r="J359" s="194"/>
    </row>
    <row r="360" spans="1:10" ht="12" customHeight="1">
      <c r="A360" s="175"/>
      <c r="B360" s="216"/>
      <c r="C360" s="732"/>
      <c r="D360" s="733"/>
      <c r="E360" s="730"/>
      <c r="F360" s="730"/>
      <c r="G360" s="729">
        <f t="shared" si="7"/>
        <v>0</v>
      </c>
      <c r="H360" s="742">
        <f t="shared" si="8"/>
        <v>0</v>
      </c>
      <c r="I360" s="741"/>
      <c r="J360" s="194"/>
    </row>
    <row r="361" spans="1:10" ht="12" customHeight="1">
      <c r="A361" s="175" t="s">
        <v>8</v>
      </c>
      <c r="B361" s="216" t="s">
        <v>327</v>
      </c>
      <c r="C361" s="732">
        <v>1</v>
      </c>
      <c r="D361" s="733" t="s">
        <v>69</v>
      </c>
      <c r="E361" s="730"/>
      <c r="F361" s="730"/>
      <c r="G361" s="729">
        <f t="shared" si="7"/>
        <v>0</v>
      </c>
      <c r="H361" s="742">
        <f t="shared" si="8"/>
        <v>0</v>
      </c>
      <c r="I361" s="741"/>
      <c r="J361" s="194"/>
    </row>
    <row r="362" spans="1:10" ht="12" customHeight="1">
      <c r="A362" s="175"/>
      <c r="B362" s="216"/>
      <c r="C362" s="732"/>
      <c r="D362" s="733"/>
      <c r="E362" s="730"/>
      <c r="F362" s="730"/>
      <c r="G362" s="729">
        <f t="shared" si="7"/>
        <v>0</v>
      </c>
      <c r="H362" s="742">
        <f t="shared" si="8"/>
        <v>0</v>
      </c>
      <c r="I362" s="741"/>
      <c r="J362" s="194"/>
    </row>
    <row r="363" spans="1:10" ht="12" customHeight="1">
      <c r="A363" s="175" t="s">
        <v>9</v>
      </c>
      <c r="B363" s="171" t="s">
        <v>328</v>
      </c>
      <c r="C363" s="732">
        <v>4</v>
      </c>
      <c r="D363" s="733" t="s">
        <v>69</v>
      </c>
      <c r="E363" s="730"/>
      <c r="F363" s="730"/>
      <c r="G363" s="729">
        <f t="shared" si="7"/>
        <v>0</v>
      </c>
      <c r="H363" s="742">
        <f t="shared" si="8"/>
        <v>0</v>
      </c>
      <c r="I363" s="741"/>
      <c r="J363" s="194"/>
    </row>
    <row r="364" spans="1:10" ht="12" customHeight="1">
      <c r="A364" s="175"/>
      <c r="B364" s="171" t="s">
        <v>329</v>
      </c>
      <c r="C364" s="732"/>
      <c r="D364" s="733"/>
      <c r="E364" s="730"/>
      <c r="F364" s="730"/>
      <c r="G364" s="729">
        <f t="shared" si="7"/>
        <v>0</v>
      </c>
      <c r="H364" s="742">
        <f t="shared" si="8"/>
        <v>0</v>
      </c>
      <c r="I364" s="741"/>
      <c r="J364" s="194"/>
    </row>
    <row r="365" spans="1:10" ht="12" customHeight="1">
      <c r="A365" s="175"/>
      <c r="B365" s="195"/>
      <c r="C365" s="732"/>
      <c r="D365" s="732"/>
      <c r="E365" s="730"/>
      <c r="F365" s="730"/>
      <c r="G365" s="729">
        <f t="shared" si="7"/>
        <v>0</v>
      </c>
      <c r="H365" s="742">
        <f t="shared" si="8"/>
        <v>0</v>
      </c>
      <c r="I365" s="741"/>
      <c r="J365" s="194"/>
    </row>
    <row r="366" spans="1:10" ht="12" customHeight="1">
      <c r="A366" s="175" t="s">
        <v>10</v>
      </c>
      <c r="B366" s="171" t="s">
        <v>330</v>
      </c>
      <c r="C366" s="732">
        <v>1</v>
      </c>
      <c r="D366" s="733" t="s">
        <v>69</v>
      </c>
      <c r="E366" s="730"/>
      <c r="F366" s="730"/>
      <c r="G366" s="729">
        <f t="shared" si="7"/>
        <v>0</v>
      </c>
      <c r="H366" s="742">
        <f t="shared" si="8"/>
        <v>0</v>
      </c>
      <c r="I366" s="741"/>
      <c r="J366" s="194"/>
    </row>
    <row r="367" spans="1:10" ht="12" customHeight="1">
      <c r="A367" s="175"/>
      <c r="B367" s="171"/>
      <c r="C367" s="732"/>
      <c r="D367" s="733"/>
      <c r="E367" s="730"/>
      <c r="F367" s="730"/>
      <c r="G367" s="729">
        <f t="shared" si="7"/>
        <v>0</v>
      </c>
      <c r="H367" s="742">
        <f t="shared" si="8"/>
        <v>0</v>
      </c>
      <c r="I367" s="741"/>
      <c r="J367" s="194"/>
    </row>
    <row r="368" spans="1:10" ht="12" customHeight="1">
      <c r="A368" s="175"/>
      <c r="B368" s="169" t="s">
        <v>331</v>
      </c>
      <c r="C368" s="732"/>
      <c r="D368" s="733"/>
      <c r="E368" s="730"/>
      <c r="F368" s="730"/>
      <c r="G368" s="729">
        <f t="shared" si="7"/>
        <v>0</v>
      </c>
      <c r="H368" s="742">
        <f t="shared" si="8"/>
        <v>0</v>
      </c>
      <c r="I368" s="741"/>
      <c r="J368" s="194"/>
    </row>
    <row r="369" spans="1:10" ht="12" customHeight="1">
      <c r="A369" s="175"/>
      <c r="B369" s="169" t="s">
        <v>332</v>
      </c>
      <c r="C369" s="732"/>
      <c r="D369" s="733"/>
      <c r="E369" s="730"/>
      <c r="F369" s="730"/>
      <c r="G369" s="729">
        <f t="shared" si="7"/>
        <v>0</v>
      </c>
      <c r="H369" s="742">
        <f t="shared" si="8"/>
        <v>0</v>
      </c>
      <c r="I369" s="741"/>
      <c r="J369" s="194"/>
    </row>
    <row r="370" spans="1:10" ht="12" customHeight="1">
      <c r="A370" s="175" t="s">
        <v>11</v>
      </c>
      <c r="B370" s="171" t="s">
        <v>333</v>
      </c>
      <c r="C370" s="732">
        <v>25</v>
      </c>
      <c r="D370" s="733" t="s">
        <v>69</v>
      </c>
      <c r="E370" s="730"/>
      <c r="F370" s="730"/>
      <c r="G370" s="729">
        <f t="shared" si="7"/>
        <v>0</v>
      </c>
      <c r="H370" s="742">
        <f t="shared" si="8"/>
        <v>0</v>
      </c>
      <c r="I370" s="741"/>
      <c r="J370" s="194"/>
    </row>
    <row r="371" spans="1:10" ht="12" customHeight="1">
      <c r="A371" s="175"/>
      <c r="B371" s="171"/>
      <c r="C371" s="732"/>
      <c r="D371" s="733"/>
      <c r="E371" s="730"/>
      <c r="F371" s="730"/>
      <c r="G371" s="729">
        <f t="shared" si="7"/>
        <v>0</v>
      </c>
      <c r="H371" s="742">
        <f t="shared" si="8"/>
        <v>0</v>
      </c>
      <c r="I371" s="741"/>
      <c r="J371" s="194"/>
    </row>
    <row r="372" spans="1:10" ht="12" customHeight="1">
      <c r="A372" s="163" t="s">
        <v>12</v>
      </c>
      <c r="B372" s="171" t="s">
        <v>334</v>
      </c>
      <c r="C372" s="732">
        <v>30</v>
      </c>
      <c r="D372" s="733" t="s">
        <v>58</v>
      </c>
      <c r="E372" s="730"/>
      <c r="F372" s="730"/>
      <c r="G372" s="729">
        <f t="shared" si="7"/>
        <v>0</v>
      </c>
      <c r="H372" s="742">
        <f t="shared" si="8"/>
        <v>0</v>
      </c>
      <c r="I372" s="741"/>
      <c r="J372" s="194"/>
    </row>
    <row r="373" spans="1:10" ht="12" customHeight="1">
      <c r="A373" s="163"/>
      <c r="B373" s="171"/>
      <c r="C373" s="732"/>
      <c r="D373" s="733"/>
      <c r="E373" s="730"/>
      <c r="F373" s="730"/>
      <c r="G373" s="729">
        <f t="shared" si="7"/>
        <v>0</v>
      </c>
      <c r="H373" s="742">
        <f t="shared" si="8"/>
        <v>0</v>
      </c>
      <c r="I373" s="741"/>
      <c r="J373" s="194"/>
    </row>
    <row r="374" spans="1:10" ht="12" customHeight="1">
      <c r="A374" s="163" t="s">
        <v>21</v>
      </c>
      <c r="B374" s="171" t="s">
        <v>335</v>
      </c>
      <c r="C374" s="732">
        <v>20</v>
      </c>
      <c r="D374" s="733" t="s">
        <v>69</v>
      </c>
      <c r="E374" s="730"/>
      <c r="F374" s="730"/>
      <c r="G374" s="729">
        <f t="shared" si="7"/>
        <v>0</v>
      </c>
      <c r="H374" s="742">
        <f t="shared" si="8"/>
        <v>0</v>
      </c>
      <c r="I374" s="741"/>
      <c r="J374" s="194"/>
    </row>
    <row r="375" spans="1:10" ht="12" customHeight="1">
      <c r="A375" s="163"/>
      <c r="B375" s="171"/>
      <c r="C375" s="732"/>
      <c r="D375" s="733"/>
      <c r="E375" s="730"/>
      <c r="F375" s="730"/>
      <c r="G375" s="729">
        <f t="shared" si="7"/>
        <v>0</v>
      </c>
      <c r="H375" s="742">
        <f t="shared" si="8"/>
        <v>0</v>
      </c>
      <c r="I375" s="741"/>
      <c r="J375" s="194"/>
    </row>
    <row r="376" spans="1:10" ht="12" customHeight="1">
      <c r="A376" s="163" t="s">
        <v>212</v>
      </c>
      <c r="B376" s="171" t="s">
        <v>336</v>
      </c>
      <c r="C376" s="732">
        <v>15</v>
      </c>
      <c r="D376" s="733" t="s">
        <v>58</v>
      </c>
      <c r="E376" s="730"/>
      <c r="F376" s="730"/>
      <c r="G376" s="729">
        <f t="shared" si="7"/>
        <v>0</v>
      </c>
      <c r="H376" s="742">
        <f t="shared" si="8"/>
        <v>0</v>
      </c>
      <c r="I376" s="741"/>
      <c r="J376" s="194"/>
    </row>
    <row r="377" spans="1:10" ht="12" customHeight="1">
      <c r="A377" s="163"/>
      <c r="B377" s="171"/>
      <c r="C377" s="732"/>
      <c r="D377" s="733"/>
      <c r="E377" s="730"/>
      <c r="F377" s="730"/>
      <c r="G377" s="729">
        <f t="shared" si="7"/>
        <v>0</v>
      </c>
      <c r="H377" s="742">
        <f t="shared" si="8"/>
        <v>0</v>
      </c>
      <c r="I377" s="741"/>
      <c r="J377" s="194"/>
    </row>
    <row r="378" spans="1:10" ht="12" customHeight="1">
      <c r="A378" s="163" t="s">
        <v>24</v>
      </c>
      <c r="B378" s="171" t="s">
        <v>337</v>
      </c>
      <c r="C378" s="732">
        <v>5</v>
      </c>
      <c r="D378" s="733" t="s">
        <v>58</v>
      </c>
      <c r="E378" s="730"/>
      <c r="F378" s="730"/>
      <c r="G378" s="729">
        <f t="shared" si="7"/>
        <v>0</v>
      </c>
      <c r="H378" s="742">
        <f t="shared" si="8"/>
        <v>0</v>
      </c>
      <c r="I378" s="741"/>
      <c r="J378" s="194"/>
    </row>
    <row r="379" spans="1:10" ht="12" customHeight="1">
      <c r="A379" s="163"/>
      <c r="B379" s="171"/>
      <c r="C379" s="732"/>
      <c r="D379" s="733"/>
      <c r="E379" s="730"/>
      <c r="F379" s="730"/>
      <c r="G379" s="729">
        <f t="shared" si="7"/>
        <v>0</v>
      </c>
      <c r="H379" s="742">
        <f t="shared" si="8"/>
        <v>0</v>
      </c>
      <c r="I379" s="741"/>
      <c r="J379" s="194"/>
    </row>
    <row r="380" spans="1:10" ht="12" customHeight="1">
      <c r="A380" s="163" t="s">
        <v>27</v>
      </c>
      <c r="B380" s="171" t="s">
        <v>338</v>
      </c>
      <c r="C380" s="732">
        <v>250</v>
      </c>
      <c r="D380" s="733" t="s">
        <v>54</v>
      </c>
      <c r="E380" s="730"/>
      <c r="F380" s="730"/>
      <c r="G380" s="729">
        <f t="shared" si="7"/>
        <v>0</v>
      </c>
      <c r="H380" s="742">
        <f t="shared" si="8"/>
        <v>0</v>
      </c>
      <c r="I380" s="741"/>
      <c r="J380" s="194"/>
    </row>
    <row r="381" spans="1:10" ht="12" customHeight="1">
      <c r="A381" s="163"/>
      <c r="B381" s="171"/>
      <c r="C381" s="732"/>
      <c r="D381" s="733"/>
      <c r="E381" s="730"/>
      <c r="F381" s="730"/>
      <c r="G381" s="729">
        <f t="shared" si="7"/>
        <v>0</v>
      </c>
      <c r="H381" s="742">
        <f t="shared" si="8"/>
        <v>0</v>
      </c>
      <c r="I381" s="741"/>
      <c r="J381" s="194"/>
    </row>
    <row r="382" spans="1:10" ht="12" customHeight="1">
      <c r="A382" s="163" t="s">
        <v>77</v>
      </c>
      <c r="B382" s="171" t="s">
        <v>339</v>
      </c>
      <c r="C382" s="732">
        <v>300</v>
      </c>
      <c r="D382" s="733" t="s">
        <v>54</v>
      </c>
      <c r="E382" s="730"/>
      <c r="F382" s="730"/>
      <c r="G382" s="729">
        <f t="shared" si="7"/>
        <v>0</v>
      </c>
      <c r="H382" s="742">
        <f t="shared" si="8"/>
        <v>0</v>
      </c>
      <c r="I382" s="741"/>
      <c r="J382" s="194"/>
    </row>
    <row r="383" spans="1:10" ht="12" customHeight="1">
      <c r="A383" s="163"/>
      <c r="B383" s="171"/>
      <c r="C383" s="732"/>
      <c r="D383" s="733"/>
      <c r="E383" s="730"/>
      <c r="F383" s="730"/>
      <c r="G383" s="729">
        <f t="shared" si="7"/>
        <v>0</v>
      </c>
      <c r="H383" s="742">
        <f t="shared" si="8"/>
        <v>0</v>
      </c>
      <c r="I383" s="741"/>
      <c r="J383" s="194"/>
    </row>
    <row r="384" spans="1:10" ht="12" customHeight="1">
      <c r="A384" s="163" t="s">
        <v>78</v>
      </c>
      <c r="B384" s="171" t="s">
        <v>340</v>
      </c>
      <c r="C384" s="732">
        <v>1</v>
      </c>
      <c r="D384" s="733" t="s">
        <v>58</v>
      </c>
      <c r="E384" s="730"/>
      <c r="F384" s="730"/>
      <c r="G384" s="729">
        <f t="shared" si="7"/>
        <v>0</v>
      </c>
      <c r="H384" s="742">
        <f t="shared" si="8"/>
        <v>0</v>
      </c>
      <c r="I384" s="741"/>
      <c r="J384" s="194"/>
    </row>
    <row r="385" spans="1:10" ht="12" customHeight="1">
      <c r="A385" s="163"/>
      <c r="B385" s="171"/>
      <c r="C385" s="732"/>
      <c r="D385" s="733"/>
      <c r="E385" s="733"/>
      <c r="F385" s="733"/>
      <c r="G385" s="729">
        <f t="shared" si="7"/>
        <v>0</v>
      </c>
      <c r="H385" s="742">
        <f t="shared" si="8"/>
        <v>0</v>
      </c>
      <c r="I385" s="741"/>
      <c r="J385" s="194"/>
    </row>
    <row r="386" spans="1:10" ht="39.6">
      <c r="A386" s="163" t="s">
        <v>85</v>
      </c>
      <c r="B386" s="746" t="s">
        <v>341</v>
      </c>
      <c r="C386" s="732">
        <v>1</v>
      </c>
      <c r="D386" s="733" t="s">
        <v>211</v>
      </c>
      <c r="E386" s="728"/>
      <c r="F386" s="728"/>
      <c r="G386" s="729">
        <f t="shared" si="7"/>
        <v>0</v>
      </c>
      <c r="H386" s="742">
        <f t="shared" si="8"/>
        <v>0</v>
      </c>
      <c r="I386" s="741"/>
      <c r="J386" s="194"/>
    </row>
    <row r="387" spans="1:10" ht="12" customHeight="1">
      <c r="A387" s="163"/>
      <c r="B387" s="738" t="s">
        <v>811</v>
      </c>
      <c r="C387" s="732"/>
      <c r="D387" s="733"/>
      <c r="E387" s="733"/>
      <c r="F387" s="733"/>
      <c r="G387" s="729"/>
      <c r="H387" s="728"/>
      <c r="I387" s="727"/>
    </row>
    <row r="388" spans="1:10" ht="12" customHeight="1">
      <c r="A388" s="163"/>
      <c r="B388" s="738" t="s">
        <v>810</v>
      </c>
      <c r="C388" s="732"/>
      <c r="D388" s="733"/>
      <c r="E388" s="721"/>
      <c r="F388" s="697"/>
      <c r="G388" s="714"/>
      <c r="H388" s="706"/>
      <c r="I388" s="705"/>
    </row>
    <row r="389" spans="1:10" ht="12" customHeight="1">
      <c r="A389" s="163"/>
      <c r="B389" s="738"/>
      <c r="C389" s="732"/>
      <c r="D389" s="733"/>
      <c r="E389" s="721"/>
      <c r="F389" s="697"/>
      <c r="G389" s="714"/>
      <c r="H389" s="706"/>
      <c r="I389" s="705"/>
    </row>
    <row r="390" spans="1:10" ht="12" customHeight="1">
      <c r="A390" s="163"/>
      <c r="B390" s="738"/>
      <c r="C390" s="732"/>
      <c r="D390" s="733"/>
      <c r="E390" s="721"/>
      <c r="F390" s="697"/>
      <c r="G390" s="714"/>
      <c r="H390" s="706"/>
      <c r="I390" s="705"/>
    </row>
    <row r="391" spans="1:10" ht="12" customHeight="1">
      <c r="A391" s="163"/>
      <c r="B391" s="171"/>
      <c r="C391" s="732"/>
      <c r="D391" s="733"/>
      <c r="E391" s="721"/>
      <c r="F391" s="723"/>
      <c r="G391" s="714"/>
      <c r="H391" s="710"/>
      <c r="I391" s="709"/>
    </row>
    <row r="392" spans="1:10" ht="12" customHeight="1">
      <c r="A392" s="163"/>
      <c r="B392" s="171"/>
      <c r="C392" s="732"/>
      <c r="D392" s="733"/>
      <c r="E392" s="721"/>
      <c r="F392" s="697"/>
      <c r="G392" s="714"/>
      <c r="H392" s="706"/>
      <c r="I392" s="705"/>
    </row>
    <row r="393" spans="1:10" ht="12" customHeight="1">
      <c r="A393" s="175"/>
      <c r="B393" s="745"/>
      <c r="C393" s="229"/>
      <c r="D393" s="229"/>
      <c r="E393" s="229"/>
      <c r="F393" s="697"/>
      <c r="G393" s="714"/>
      <c r="H393" s="706"/>
      <c r="I393" s="705"/>
    </row>
    <row r="394" spans="1:10" ht="12" customHeight="1">
      <c r="A394" s="175"/>
      <c r="B394" s="745"/>
      <c r="C394" s="229"/>
      <c r="D394" s="229"/>
      <c r="E394" s="229"/>
      <c r="F394" s="697"/>
      <c r="G394" s="714"/>
      <c r="H394" s="706"/>
      <c r="I394" s="705"/>
    </row>
    <row r="395" spans="1:10" ht="12" customHeight="1">
      <c r="A395" s="175"/>
      <c r="B395" s="185"/>
      <c r="C395" s="229"/>
      <c r="D395" s="229"/>
      <c r="E395" s="229"/>
      <c r="F395" s="697"/>
      <c r="G395" s="714"/>
      <c r="H395" s="706"/>
      <c r="I395" s="705"/>
    </row>
    <row r="396" spans="1:10" ht="12" customHeight="1">
      <c r="A396" s="175"/>
      <c r="B396" s="185"/>
      <c r="C396" s="229"/>
      <c r="D396" s="229"/>
      <c r="E396" s="229"/>
      <c r="F396" s="697"/>
      <c r="G396" s="714"/>
      <c r="H396" s="706"/>
      <c r="I396" s="705"/>
    </row>
    <row r="397" spans="1:10" ht="12" customHeight="1">
      <c r="A397" s="175"/>
      <c r="B397" s="185"/>
      <c r="C397" s="229"/>
      <c r="D397" s="229"/>
      <c r="E397" s="744"/>
      <c r="F397" s="697"/>
      <c r="G397" s="714"/>
      <c r="H397" s="706"/>
      <c r="I397" s="705"/>
    </row>
    <row r="398" spans="1:10" ht="12" customHeight="1">
      <c r="A398" s="175"/>
      <c r="B398" s="185"/>
      <c r="C398" s="229"/>
      <c r="D398" s="229"/>
      <c r="E398" s="744"/>
      <c r="F398" s="697"/>
      <c r="G398" s="714"/>
      <c r="H398" s="706"/>
      <c r="I398" s="705"/>
    </row>
    <row r="399" spans="1:10" ht="12" customHeight="1">
      <c r="A399" s="175"/>
      <c r="B399" s="185"/>
      <c r="C399" s="229"/>
      <c r="D399" s="229"/>
      <c r="E399" s="733"/>
      <c r="F399" s="733"/>
      <c r="G399" s="729"/>
      <c r="H399" s="728"/>
      <c r="I399" s="727"/>
    </row>
    <row r="400" spans="1:10" ht="12" customHeight="1">
      <c r="A400" s="175"/>
      <c r="B400" s="185"/>
      <c r="C400" s="229"/>
      <c r="D400" s="229"/>
      <c r="E400" s="744"/>
      <c r="F400" s="697"/>
      <c r="G400" s="714"/>
      <c r="H400" s="706"/>
      <c r="I400" s="705"/>
    </row>
    <row r="401" spans="1:9" ht="12" customHeight="1">
      <c r="A401" s="175"/>
      <c r="B401" s="738"/>
      <c r="C401" s="699"/>
      <c r="D401" s="699"/>
      <c r="E401" s="721"/>
      <c r="F401" s="697"/>
      <c r="G401" s="714"/>
      <c r="H401" s="706"/>
      <c r="I401" s="705"/>
    </row>
    <row r="402" spans="1:9" ht="12" customHeight="1">
      <c r="A402" s="175"/>
      <c r="B402" s="738"/>
      <c r="C402" s="699"/>
      <c r="D402" s="699"/>
      <c r="E402" s="721"/>
      <c r="F402" s="697"/>
      <c r="G402" s="714"/>
      <c r="H402" s="706"/>
      <c r="I402" s="705"/>
    </row>
    <row r="403" spans="1:9" ht="12" customHeight="1">
      <c r="A403" s="175"/>
      <c r="B403" s="738"/>
      <c r="C403" s="699"/>
      <c r="D403" s="699"/>
      <c r="E403" s="721"/>
      <c r="F403" s="697"/>
      <c r="G403" s="714"/>
      <c r="H403" s="706"/>
      <c r="I403" s="705"/>
    </row>
    <row r="404" spans="1:9" ht="12" customHeight="1">
      <c r="A404" s="160"/>
      <c r="B404" s="176"/>
      <c r="C404" s="699"/>
      <c r="D404" s="699"/>
      <c r="E404" s="697"/>
      <c r="F404" s="697"/>
      <c r="G404" s="698"/>
      <c r="H404" s="706"/>
      <c r="I404" s="705"/>
    </row>
    <row r="405" spans="1:9" ht="12" customHeight="1">
      <c r="A405" s="160"/>
      <c r="B405" s="979"/>
      <c r="C405" s="979"/>
      <c r="D405" s="979"/>
      <c r="E405" s="697"/>
      <c r="F405" s="697"/>
      <c r="G405" s="707"/>
      <c r="H405" s="706"/>
      <c r="I405" s="705"/>
    </row>
    <row r="406" spans="1:9" ht="13.2">
      <c r="A406" s="160"/>
      <c r="B406" s="976" t="s">
        <v>319</v>
      </c>
      <c r="C406" s="976"/>
      <c r="D406" s="976"/>
      <c r="E406" s="697"/>
      <c r="F406" s="978" t="s">
        <v>809</v>
      </c>
      <c r="G406" s="978"/>
      <c r="H406" s="735">
        <f>SUM(H355:H401)</f>
        <v>0</v>
      </c>
      <c r="I406" s="734"/>
    </row>
    <row r="407" spans="1:9" ht="12" customHeight="1">
      <c r="A407" s="160"/>
      <c r="B407" s="190"/>
      <c r="C407" s="699"/>
      <c r="D407" s="699"/>
      <c r="E407" s="697"/>
      <c r="F407" s="697"/>
      <c r="G407" s="698"/>
      <c r="H407" s="701"/>
      <c r="I407" s="700"/>
    </row>
    <row r="408" spans="1:9" ht="11.25" customHeight="1">
      <c r="A408" s="165"/>
      <c r="B408" s="173"/>
      <c r="C408" s="699"/>
      <c r="D408" s="699"/>
      <c r="E408" s="697"/>
      <c r="F408" s="697"/>
      <c r="G408" s="698"/>
      <c r="H408" s="697"/>
      <c r="I408" s="696"/>
    </row>
    <row r="409" spans="1:9" s="159" customFormat="1" ht="12" customHeight="1">
      <c r="A409" s="180"/>
      <c r="B409" s="218" t="s">
        <v>342</v>
      </c>
      <c r="C409" s="699"/>
      <c r="D409" s="182"/>
      <c r="E409" s="740"/>
      <c r="F409" s="740"/>
      <c r="G409" s="183"/>
      <c r="H409" s="184"/>
      <c r="I409" s="739"/>
    </row>
    <row r="410" spans="1:9" s="159" customFormat="1" ht="12" customHeight="1">
      <c r="A410" s="180"/>
      <c r="B410" s="181"/>
      <c r="C410" s="699"/>
      <c r="D410" s="182"/>
      <c r="E410" s="740"/>
      <c r="F410" s="740"/>
      <c r="G410" s="183"/>
      <c r="H410" s="184"/>
      <c r="I410" s="739"/>
    </row>
    <row r="411" spans="1:9" s="159" customFormat="1" ht="12" customHeight="1">
      <c r="A411" s="219" t="s">
        <v>5</v>
      </c>
      <c r="B411" s="186" t="s">
        <v>820</v>
      </c>
      <c r="C411" s="229">
        <v>50</v>
      </c>
      <c r="D411" s="229" t="s">
        <v>54</v>
      </c>
      <c r="E411" s="759"/>
      <c r="F411" s="759"/>
      <c r="G411" s="789"/>
      <c r="H411" s="790">
        <f>G411*C411</f>
        <v>0</v>
      </c>
      <c r="I411" s="380"/>
    </row>
    <row r="412" spans="1:9" s="159" customFormat="1" ht="12" customHeight="1">
      <c r="A412" s="219"/>
      <c r="B412" s="186"/>
      <c r="C412" s="229"/>
      <c r="D412" s="214"/>
      <c r="E412" s="730"/>
      <c r="F412" s="730"/>
      <c r="G412" s="729">
        <f t="shared" ref="G412:G457" si="9">E412+F412</f>
        <v>0</v>
      </c>
      <c r="H412" s="742">
        <f t="shared" ref="H412:H457" si="10">C412*G412</f>
        <v>0</v>
      </c>
      <c r="I412" s="741"/>
    </row>
    <row r="413" spans="1:9" s="159" customFormat="1" ht="12" customHeight="1">
      <c r="A413" s="219" t="s">
        <v>7</v>
      </c>
      <c r="B413" s="186" t="s">
        <v>343</v>
      </c>
      <c r="C413" s="229">
        <v>50</v>
      </c>
      <c r="D413" s="214" t="s">
        <v>54</v>
      </c>
      <c r="E413" s="730"/>
      <c r="F413" s="730"/>
      <c r="G413" s="729">
        <f t="shared" si="9"/>
        <v>0</v>
      </c>
      <c r="H413" s="742">
        <f t="shared" si="10"/>
        <v>0</v>
      </c>
      <c r="I413" s="741"/>
    </row>
    <row r="414" spans="1:9" s="159" customFormat="1" ht="12" customHeight="1">
      <c r="A414" s="219"/>
      <c r="B414" s="186"/>
      <c r="C414" s="229"/>
      <c r="D414" s="214"/>
      <c r="E414" s="730"/>
      <c r="F414" s="730"/>
      <c r="G414" s="729">
        <f t="shared" si="9"/>
        <v>0</v>
      </c>
      <c r="H414" s="742">
        <f t="shared" si="10"/>
        <v>0</v>
      </c>
      <c r="I414" s="741"/>
    </row>
    <row r="415" spans="1:9" s="159" customFormat="1" ht="12" customHeight="1">
      <c r="A415" s="219" t="s">
        <v>9</v>
      </c>
      <c r="B415" s="186" t="s">
        <v>344</v>
      </c>
      <c r="C415" s="229">
        <v>2</v>
      </c>
      <c r="D415" s="229" t="s">
        <v>69</v>
      </c>
      <c r="E415" s="759"/>
      <c r="F415" s="759"/>
      <c r="G415" s="789">
        <f t="shared" si="9"/>
        <v>0</v>
      </c>
      <c r="H415" s="790">
        <f t="shared" si="10"/>
        <v>0</v>
      </c>
      <c r="I415" s="380"/>
    </row>
    <row r="416" spans="1:9" s="159" customFormat="1" ht="12" customHeight="1">
      <c r="A416" s="219"/>
      <c r="B416" s="186" t="s">
        <v>345</v>
      </c>
      <c r="C416" s="229"/>
      <c r="D416" s="229"/>
      <c r="E416" s="759"/>
      <c r="F416" s="759"/>
      <c r="G416" s="789">
        <f t="shared" si="9"/>
        <v>0</v>
      </c>
      <c r="H416" s="790">
        <f t="shared" si="10"/>
        <v>0</v>
      </c>
      <c r="I416" s="380"/>
    </row>
    <row r="417" spans="1:9" s="159" customFormat="1" ht="12" customHeight="1">
      <c r="A417" s="219"/>
      <c r="B417" s="221"/>
      <c r="C417" s="229"/>
      <c r="D417" s="229"/>
      <c r="E417" s="730"/>
      <c r="F417" s="730"/>
      <c r="G417" s="729">
        <f t="shared" si="9"/>
        <v>0</v>
      </c>
      <c r="H417" s="742">
        <f t="shared" si="10"/>
        <v>0</v>
      </c>
      <c r="I417" s="741"/>
    </row>
    <row r="418" spans="1:9" s="159" customFormat="1" ht="12" customHeight="1">
      <c r="A418" s="219" t="s">
        <v>10</v>
      </c>
      <c r="B418" s="186" t="s">
        <v>346</v>
      </c>
      <c r="C418" s="229">
        <v>2</v>
      </c>
      <c r="D418" s="229" t="s">
        <v>69</v>
      </c>
      <c r="E418" s="730"/>
      <c r="F418" s="730"/>
      <c r="G418" s="729">
        <f t="shared" si="9"/>
        <v>0</v>
      </c>
      <c r="H418" s="742">
        <f t="shared" si="10"/>
        <v>0</v>
      </c>
      <c r="I418" s="741"/>
    </row>
    <row r="419" spans="1:9" s="159" customFormat="1" ht="12" customHeight="1">
      <c r="A419" s="219"/>
      <c r="B419" s="186" t="s">
        <v>347</v>
      </c>
      <c r="C419" s="229"/>
      <c r="D419" s="229"/>
      <c r="E419" s="730"/>
      <c r="F419" s="730"/>
      <c r="G419" s="729">
        <f t="shared" si="9"/>
        <v>0</v>
      </c>
      <c r="H419" s="742">
        <f t="shared" si="10"/>
        <v>0</v>
      </c>
      <c r="I419" s="741"/>
    </row>
    <row r="420" spans="1:9" s="159" customFormat="1" ht="12" customHeight="1">
      <c r="A420" s="219"/>
      <c r="B420" s="186"/>
      <c r="C420" s="229"/>
      <c r="D420" s="229"/>
      <c r="E420" s="730"/>
      <c r="F420" s="730"/>
      <c r="G420" s="729">
        <f t="shared" si="9"/>
        <v>0</v>
      </c>
      <c r="H420" s="742">
        <f t="shared" si="10"/>
        <v>0</v>
      </c>
      <c r="I420" s="741"/>
    </row>
    <row r="421" spans="1:9" s="159" customFormat="1" ht="12" customHeight="1">
      <c r="A421" s="219" t="s">
        <v>11</v>
      </c>
      <c r="B421" s="186" t="s">
        <v>348</v>
      </c>
      <c r="C421" s="229">
        <v>5</v>
      </c>
      <c r="D421" s="229" t="s">
        <v>69</v>
      </c>
      <c r="E421" s="730"/>
      <c r="F421" s="730"/>
      <c r="G421" s="729">
        <f t="shared" si="9"/>
        <v>0</v>
      </c>
      <c r="H421" s="742">
        <f t="shared" si="10"/>
        <v>0</v>
      </c>
      <c r="I421" s="741"/>
    </row>
    <row r="422" spans="1:9" s="159" customFormat="1" ht="12" customHeight="1">
      <c r="A422" s="219"/>
      <c r="B422" s="186"/>
      <c r="C422" s="229"/>
      <c r="D422" s="229"/>
      <c r="E422" s="730"/>
      <c r="F422" s="730"/>
      <c r="G422" s="729">
        <f t="shared" si="9"/>
        <v>0</v>
      </c>
      <c r="H422" s="742">
        <f t="shared" si="10"/>
        <v>0</v>
      </c>
      <c r="I422" s="741"/>
    </row>
    <row r="423" spans="1:9" s="159" customFormat="1" ht="12" customHeight="1">
      <c r="A423" s="219" t="s">
        <v>12</v>
      </c>
      <c r="B423" s="186" t="s">
        <v>349</v>
      </c>
      <c r="C423" s="229">
        <v>2</v>
      </c>
      <c r="D423" s="229" t="s">
        <v>69</v>
      </c>
      <c r="E423" s="730"/>
      <c r="F423" s="730"/>
      <c r="G423" s="729">
        <f t="shared" si="9"/>
        <v>0</v>
      </c>
      <c r="H423" s="742">
        <f t="shared" si="10"/>
        <v>0</v>
      </c>
      <c r="I423" s="741"/>
    </row>
    <row r="424" spans="1:9" s="159" customFormat="1" ht="12" customHeight="1">
      <c r="A424" s="219"/>
      <c r="B424" s="186"/>
      <c r="C424" s="229"/>
      <c r="D424" s="229"/>
      <c r="E424" s="730"/>
      <c r="F424" s="730"/>
      <c r="G424" s="729">
        <f t="shared" si="9"/>
        <v>0</v>
      </c>
      <c r="H424" s="742">
        <f t="shared" si="10"/>
        <v>0</v>
      </c>
      <c r="I424" s="741"/>
    </row>
    <row r="425" spans="1:9" s="159" customFormat="1" ht="12" customHeight="1">
      <c r="A425" s="219" t="s">
        <v>21</v>
      </c>
      <c r="B425" s="186" t="s">
        <v>350</v>
      </c>
      <c r="C425" s="229">
        <v>50</v>
      </c>
      <c r="D425" s="229" t="s">
        <v>54</v>
      </c>
      <c r="E425" s="730"/>
      <c r="F425" s="730"/>
      <c r="G425" s="729">
        <f t="shared" si="9"/>
        <v>0</v>
      </c>
      <c r="H425" s="742">
        <f t="shared" si="10"/>
        <v>0</v>
      </c>
      <c r="I425" s="741"/>
    </row>
    <row r="426" spans="1:9" s="159" customFormat="1" ht="12" customHeight="1">
      <c r="A426" s="180"/>
      <c r="B426" s="186"/>
      <c r="C426" s="229"/>
      <c r="D426" s="229"/>
      <c r="E426" s="730"/>
      <c r="F426" s="730"/>
      <c r="G426" s="729">
        <f t="shared" si="9"/>
        <v>0</v>
      </c>
      <c r="H426" s="742">
        <f t="shared" si="10"/>
        <v>0</v>
      </c>
      <c r="I426" s="741"/>
    </row>
    <row r="427" spans="1:9" s="159" customFormat="1" ht="12" customHeight="1">
      <c r="A427" s="219" t="s">
        <v>212</v>
      </c>
      <c r="B427" s="186" t="s">
        <v>351</v>
      </c>
      <c r="C427" s="229">
        <v>5</v>
      </c>
      <c r="D427" s="229" t="s">
        <v>58</v>
      </c>
      <c r="E427" s="730"/>
      <c r="F427" s="730"/>
      <c r="G427" s="729">
        <f t="shared" si="9"/>
        <v>0</v>
      </c>
      <c r="H427" s="742">
        <f t="shared" si="10"/>
        <v>0</v>
      </c>
      <c r="I427" s="741"/>
    </row>
    <row r="428" spans="1:9" s="159" customFormat="1" ht="12" customHeight="1">
      <c r="A428" s="219"/>
      <c r="B428" s="221" t="s">
        <v>352</v>
      </c>
      <c r="C428" s="229"/>
      <c r="D428" s="229"/>
      <c r="E428" s="730"/>
      <c r="F428" s="730"/>
      <c r="G428" s="729">
        <f t="shared" si="9"/>
        <v>0</v>
      </c>
      <c r="H428" s="742">
        <f t="shared" si="10"/>
        <v>0</v>
      </c>
      <c r="I428" s="741"/>
    </row>
    <row r="429" spans="1:9" s="159" customFormat="1" ht="12" customHeight="1">
      <c r="A429" s="219"/>
      <c r="B429" s="221"/>
      <c r="C429" s="229"/>
      <c r="D429" s="229"/>
      <c r="E429" s="730"/>
      <c r="F429" s="730"/>
      <c r="G429" s="729">
        <f t="shared" si="9"/>
        <v>0</v>
      </c>
      <c r="H429" s="742">
        <f t="shared" si="10"/>
        <v>0</v>
      </c>
      <c r="I429" s="741"/>
    </row>
    <row r="430" spans="1:9" s="159" customFormat="1" ht="12" customHeight="1">
      <c r="A430" s="219" t="s">
        <v>24</v>
      </c>
      <c r="B430" s="222" t="s">
        <v>353</v>
      </c>
      <c r="C430" s="229">
        <v>5</v>
      </c>
      <c r="D430" s="229" t="s">
        <v>58</v>
      </c>
      <c r="E430" s="730"/>
      <c r="F430" s="730"/>
      <c r="G430" s="729">
        <f t="shared" si="9"/>
        <v>0</v>
      </c>
      <c r="H430" s="742">
        <f t="shared" si="10"/>
        <v>0</v>
      </c>
      <c r="I430" s="741"/>
    </row>
    <row r="431" spans="1:9" s="159" customFormat="1" ht="12" customHeight="1">
      <c r="A431" s="219"/>
      <c r="B431" s="222"/>
      <c r="C431" s="229"/>
      <c r="D431" s="229"/>
      <c r="E431" s="730"/>
      <c r="F431" s="730"/>
      <c r="G431" s="729">
        <f t="shared" si="9"/>
        <v>0</v>
      </c>
      <c r="H431" s="742">
        <f t="shared" si="10"/>
        <v>0</v>
      </c>
      <c r="I431" s="741"/>
    </row>
    <row r="432" spans="1:9" s="159" customFormat="1" ht="12" customHeight="1">
      <c r="A432" s="219" t="s">
        <v>27</v>
      </c>
      <c r="B432" s="186" t="s">
        <v>354</v>
      </c>
      <c r="C432" s="229">
        <v>5</v>
      </c>
      <c r="D432" s="229" t="s">
        <v>58</v>
      </c>
      <c r="E432" s="730"/>
      <c r="F432" s="730"/>
      <c r="G432" s="729">
        <f t="shared" si="9"/>
        <v>0</v>
      </c>
      <c r="H432" s="742">
        <f t="shared" si="10"/>
        <v>0</v>
      </c>
      <c r="I432" s="741"/>
    </row>
    <row r="433" spans="1:9" s="159" customFormat="1" ht="12" customHeight="1">
      <c r="A433" s="219"/>
      <c r="B433" s="221" t="s">
        <v>347</v>
      </c>
      <c r="C433" s="229"/>
      <c r="D433" s="229"/>
      <c r="E433" s="730"/>
      <c r="F433" s="730"/>
      <c r="G433" s="729">
        <f t="shared" si="9"/>
        <v>0</v>
      </c>
      <c r="H433" s="742">
        <f t="shared" si="10"/>
        <v>0</v>
      </c>
      <c r="I433" s="741"/>
    </row>
    <row r="434" spans="1:9" s="159" customFormat="1" ht="12" customHeight="1">
      <c r="A434" s="219"/>
      <c r="B434" s="221"/>
      <c r="C434" s="229"/>
      <c r="D434" s="229"/>
      <c r="E434" s="730"/>
      <c r="F434" s="730"/>
      <c r="G434" s="729">
        <f t="shared" si="9"/>
        <v>0</v>
      </c>
      <c r="H434" s="742">
        <f t="shared" si="10"/>
        <v>0</v>
      </c>
      <c r="I434" s="741"/>
    </row>
    <row r="435" spans="1:9" s="159" customFormat="1" ht="12" customHeight="1">
      <c r="A435" s="219" t="s">
        <v>77</v>
      </c>
      <c r="B435" s="223" t="s">
        <v>355</v>
      </c>
      <c r="C435" s="229">
        <v>1</v>
      </c>
      <c r="D435" s="214" t="s">
        <v>211</v>
      </c>
      <c r="E435" s="730"/>
      <c r="F435" s="730"/>
      <c r="G435" s="729">
        <f t="shared" si="9"/>
        <v>0</v>
      </c>
      <c r="H435" s="742">
        <f t="shared" si="10"/>
        <v>0</v>
      </c>
      <c r="I435" s="741"/>
    </row>
    <row r="436" spans="1:9" s="159" customFormat="1" ht="12" customHeight="1">
      <c r="A436" s="219"/>
      <c r="B436" s="186"/>
      <c r="C436" s="229"/>
      <c r="D436" s="229"/>
      <c r="E436" s="730"/>
      <c r="F436" s="730"/>
      <c r="G436" s="729">
        <f t="shared" si="9"/>
        <v>0</v>
      </c>
      <c r="H436" s="742">
        <f t="shared" si="10"/>
        <v>0</v>
      </c>
      <c r="I436" s="741"/>
    </row>
    <row r="437" spans="1:9" s="159" customFormat="1" ht="12" customHeight="1">
      <c r="A437" s="219" t="s">
        <v>78</v>
      </c>
      <c r="B437" s="186" t="s">
        <v>356</v>
      </c>
      <c r="C437" s="229">
        <v>6</v>
      </c>
      <c r="D437" s="229" t="s">
        <v>58</v>
      </c>
      <c r="E437" s="730"/>
      <c r="F437" s="730"/>
      <c r="G437" s="729">
        <f t="shared" si="9"/>
        <v>0</v>
      </c>
      <c r="H437" s="742">
        <f t="shared" si="10"/>
        <v>0</v>
      </c>
      <c r="I437" s="741"/>
    </row>
    <row r="438" spans="1:9" s="159" customFormat="1" ht="12" customHeight="1">
      <c r="A438" s="219"/>
      <c r="B438" s="221" t="s">
        <v>347</v>
      </c>
      <c r="C438" s="229"/>
      <c r="D438" s="229"/>
      <c r="E438" s="730"/>
      <c r="F438" s="730"/>
      <c r="G438" s="729">
        <f t="shared" si="9"/>
        <v>0</v>
      </c>
      <c r="H438" s="742">
        <f t="shared" si="10"/>
        <v>0</v>
      </c>
      <c r="I438" s="741"/>
    </row>
    <row r="439" spans="1:9" s="159" customFormat="1" ht="12" customHeight="1">
      <c r="A439" s="219"/>
      <c r="B439" s="221"/>
      <c r="C439" s="229"/>
      <c r="D439" s="229"/>
      <c r="E439" s="730"/>
      <c r="F439" s="730"/>
      <c r="G439" s="729">
        <f t="shared" si="9"/>
        <v>0</v>
      </c>
      <c r="H439" s="742">
        <f t="shared" si="10"/>
        <v>0</v>
      </c>
      <c r="I439" s="741"/>
    </row>
    <row r="440" spans="1:9" s="159" customFormat="1" ht="12" customHeight="1">
      <c r="A440" s="219" t="s">
        <v>85</v>
      </c>
      <c r="B440" s="223" t="s">
        <v>357</v>
      </c>
      <c r="C440" s="229">
        <v>1</v>
      </c>
      <c r="D440" s="214" t="s">
        <v>211</v>
      </c>
      <c r="E440" s="730"/>
      <c r="F440" s="730"/>
      <c r="G440" s="729">
        <f t="shared" si="9"/>
        <v>0</v>
      </c>
      <c r="H440" s="742">
        <f t="shared" si="10"/>
        <v>0</v>
      </c>
      <c r="I440" s="741"/>
    </row>
    <row r="441" spans="1:9" s="159" customFormat="1" ht="12" customHeight="1">
      <c r="A441" s="219"/>
      <c r="B441" s="186"/>
      <c r="C441" s="229"/>
      <c r="D441" s="229"/>
      <c r="E441" s="730"/>
      <c r="F441" s="730"/>
      <c r="G441" s="729">
        <f t="shared" si="9"/>
        <v>0</v>
      </c>
      <c r="H441" s="742">
        <f t="shared" si="10"/>
        <v>0</v>
      </c>
      <c r="I441" s="741"/>
    </row>
    <row r="442" spans="1:9" s="159" customFormat="1" ht="12" customHeight="1">
      <c r="A442" s="219" t="s">
        <v>79</v>
      </c>
      <c r="B442" s="224" t="s">
        <v>358</v>
      </c>
      <c r="C442" s="229">
        <v>1</v>
      </c>
      <c r="D442" s="229" t="s">
        <v>211</v>
      </c>
      <c r="E442" s="730"/>
      <c r="F442" s="730"/>
      <c r="G442" s="729">
        <f t="shared" si="9"/>
        <v>0</v>
      </c>
      <c r="H442" s="742">
        <f t="shared" si="10"/>
        <v>0</v>
      </c>
      <c r="I442" s="741"/>
    </row>
    <row r="443" spans="1:9" s="159" customFormat="1" ht="12" customHeight="1">
      <c r="A443" s="219"/>
      <c r="B443" s="221"/>
      <c r="C443" s="229"/>
      <c r="D443" s="229"/>
      <c r="E443" s="730"/>
      <c r="F443" s="730"/>
      <c r="G443" s="729">
        <f t="shared" si="9"/>
        <v>0</v>
      </c>
      <c r="H443" s="742">
        <f t="shared" si="10"/>
        <v>0</v>
      </c>
      <c r="I443" s="741"/>
    </row>
    <row r="444" spans="1:9" s="159" customFormat="1" ht="12" customHeight="1">
      <c r="A444" s="219" t="s">
        <v>80</v>
      </c>
      <c r="B444" s="186" t="s">
        <v>359</v>
      </c>
      <c r="C444" s="229">
        <v>2</v>
      </c>
      <c r="D444" s="229" t="s">
        <v>58</v>
      </c>
      <c r="E444" s="730"/>
      <c r="F444" s="730"/>
      <c r="G444" s="729">
        <f t="shared" si="9"/>
        <v>0</v>
      </c>
      <c r="H444" s="742">
        <f t="shared" si="10"/>
        <v>0</v>
      </c>
      <c r="I444" s="741"/>
    </row>
    <row r="445" spans="1:9" s="159" customFormat="1" ht="12" customHeight="1">
      <c r="A445" s="219"/>
      <c r="B445" s="186" t="s">
        <v>360</v>
      </c>
      <c r="C445" s="229"/>
      <c r="D445" s="229"/>
      <c r="E445" s="730"/>
      <c r="F445" s="730"/>
      <c r="G445" s="729">
        <f t="shared" si="9"/>
        <v>0</v>
      </c>
      <c r="H445" s="742">
        <f t="shared" si="10"/>
        <v>0</v>
      </c>
      <c r="I445" s="741"/>
    </row>
    <row r="446" spans="1:9" s="159" customFormat="1" ht="12" customHeight="1">
      <c r="A446" s="219"/>
      <c r="B446" s="221" t="s">
        <v>352</v>
      </c>
      <c r="C446" s="229"/>
      <c r="D446" s="229"/>
      <c r="E446" s="730"/>
      <c r="F446" s="730"/>
      <c r="G446" s="729">
        <f t="shared" si="9"/>
        <v>0</v>
      </c>
      <c r="H446" s="742">
        <f t="shared" si="10"/>
        <v>0</v>
      </c>
      <c r="I446" s="741"/>
    </row>
    <row r="447" spans="1:9" s="159" customFormat="1" ht="12" customHeight="1">
      <c r="A447" s="219"/>
      <c r="B447" s="225"/>
      <c r="C447" s="229"/>
      <c r="D447" s="229"/>
      <c r="E447" s="730"/>
      <c r="F447" s="730"/>
      <c r="G447" s="729">
        <f t="shared" si="9"/>
        <v>0</v>
      </c>
      <c r="H447" s="742">
        <f t="shared" si="10"/>
        <v>0</v>
      </c>
      <c r="I447" s="741"/>
    </row>
    <row r="448" spans="1:9" s="159" customFormat="1" ht="12" customHeight="1">
      <c r="A448" s="219" t="s">
        <v>81</v>
      </c>
      <c r="B448" s="223" t="s">
        <v>361</v>
      </c>
      <c r="C448" s="788">
        <v>1</v>
      </c>
      <c r="D448" s="214" t="s">
        <v>240</v>
      </c>
      <c r="E448" s="730"/>
      <c r="F448" s="730"/>
      <c r="G448" s="729">
        <f t="shared" si="9"/>
        <v>0</v>
      </c>
      <c r="H448" s="742">
        <f t="shared" si="10"/>
        <v>0</v>
      </c>
      <c r="I448" s="741"/>
    </row>
    <row r="449" spans="1:10" s="159" customFormat="1" ht="12" customHeight="1">
      <c r="A449" s="219"/>
      <c r="B449" s="223"/>
      <c r="C449" s="788"/>
      <c r="D449" s="214"/>
      <c r="E449" s="730"/>
      <c r="F449" s="730"/>
      <c r="G449" s="729">
        <f t="shared" si="9"/>
        <v>0</v>
      </c>
      <c r="H449" s="742">
        <f t="shared" si="10"/>
        <v>0</v>
      </c>
      <c r="I449" s="741"/>
    </row>
    <row r="450" spans="1:10" s="159" customFormat="1" ht="12" customHeight="1">
      <c r="A450" s="219" t="s">
        <v>82</v>
      </c>
      <c r="B450" s="223" t="s">
        <v>362</v>
      </c>
      <c r="C450" s="788">
        <v>1</v>
      </c>
      <c r="D450" s="214" t="s">
        <v>69</v>
      </c>
      <c r="E450" s="730"/>
      <c r="F450" s="730"/>
      <c r="G450" s="729">
        <f t="shared" si="9"/>
        <v>0</v>
      </c>
      <c r="H450" s="742">
        <f t="shared" si="10"/>
        <v>0</v>
      </c>
      <c r="I450" s="741"/>
    </row>
    <row r="451" spans="1:10" s="159" customFormat="1" ht="12" customHeight="1">
      <c r="A451" s="219"/>
      <c r="B451" s="225" t="s">
        <v>352</v>
      </c>
      <c r="C451" s="788"/>
      <c r="D451" s="214"/>
      <c r="E451" s="730"/>
      <c r="F451" s="730"/>
      <c r="G451" s="729">
        <f t="shared" si="9"/>
        <v>0</v>
      </c>
      <c r="H451" s="742">
        <f t="shared" si="10"/>
        <v>0</v>
      </c>
      <c r="I451" s="741"/>
    </row>
    <row r="452" spans="1:10" s="159" customFormat="1" ht="12" customHeight="1">
      <c r="A452" s="180"/>
      <c r="B452" s="223"/>
      <c r="C452" s="788"/>
      <c r="D452" s="214"/>
      <c r="E452" s="730"/>
      <c r="F452" s="730"/>
      <c r="G452" s="729">
        <f t="shared" si="9"/>
        <v>0</v>
      </c>
      <c r="H452" s="742">
        <f t="shared" si="10"/>
        <v>0</v>
      </c>
      <c r="I452" s="741"/>
    </row>
    <row r="453" spans="1:10" s="159" customFormat="1" ht="12" customHeight="1">
      <c r="A453" s="180" t="s">
        <v>83</v>
      </c>
      <c r="B453" s="223" t="s">
        <v>363</v>
      </c>
      <c r="C453" s="788">
        <v>1</v>
      </c>
      <c r="D453" s="214" t="s">
        <v>364</v>
      </c>
      <c r="E453" s="730"/>
      <c r="F453" s="730"/>
      <c r="G453" s="729">
        <f t="shared" si="9"/>
        <v>0</v>
      </c>
      <c r="H453" s="742">
        <f t="shared" si="10"/>
        <v>0</v>
      </c>
      <c r="I453" s="741"/>
    </row>
    <row r="454" spans="1:10" s="159" customFormat="1" ht="12" customHeight="1">
      <c r="A454" s="180"/>
      <c r="B454" s="223"/>
      <c r="C454" s="788"/>
      <c r="D454" s="214"/>
      <c r="E454" s="730"/>
      <c r="F454" s="730"/>
      <c r="G454" s="729">
        <f t="shared" si="9"/>
        <v>0</v>
      </c>
      <c r="H454" s="742">
        <f t="shared" si="10"/>
        <v>0</v>
      </c>
      <c r="I454" s="741"/>
    </row>
    <row r="455" spans="1:10" s="159" customFormat="1" ht="12" customHeight="1">
      <c r="A455" s="180" t="s">
        <v>84</v>
      </c>
      <c r="B455" s="223" t="s">
        <v>365</v>
      </c>
      <c r="C455" s="788">
        <v>1</v>
      </c>
      <c r="D455" s="214" t="s">
        <v>211</v>
      </c>
      <c r="E455" s="730"/>
      <c r="F455" s="730"/>
      <c r="G455" s="729">
        <f t="shared" si="9"/>
        <v>0</v>
      </c>
      <c r="H455" s="742">
        <f t="shared" si="10"/>
        <v>0</v>
      </c>
      <c r="I455" s="741"/>
    </row>
    <row r="456" spans="1:10" s="159" customFormat="1" ht="12" customHeight="1">
      <c r="A456" s="180"/>
      <c r="B456" s="223"/>
      <c r="C456" s="788"/>
      <c r="D456" s="214"/>
      <c r="E456" s="730"/>
      <c r="F456" s="730"/>
      <c r="G456" s="729">
        <f t="shared" si="9"/>
        <v>0</v>
      </c>
      <c r="H456" s="742">
        <f t="shared" si="10"/>
        <v>0</v>
      </c>
      <c r="I456" s="741"/>
    </row>
    <row r="457" spans="1:10" s="159" customFormat="1" ht="12" customHeight="1">
      <c r="A457" s="175" t="s">
        <v>111</v>
      </c>
      <c r="B457" s="223" t="s">
        <v>366</v>
      </c>
      <c r="C457" s="788">
        <v>1</v>
      </c>
      <c r="D457" s="214" t="s">
        <v>364</v>
      </c>
      <c r="E457" s="743"/>
      <c r="F457" s="743"/>
      <c r="G457" s="729">
        <f t="shared" si="9"/>
        <v>0</v>
      </c>
      <c r="H457" s="742">
        <f t="shared" si="10"/>
        <v>0</v>
      </c>
      <c r="I457" s="741"/>
      <c r="J457" s="194"/>
    </row>
    <row r="458" spans="1:10" s="159" customFormat="1" ht="12" customHeight="1">
      <c r="A458" s="175"/>
      <c r="B458" s="223"/>
      <c r="C458" s="788"/>
      <c r="D458" s="214"/>
      <c r="E458" s="721"/>
      <c r="F458" s="697"/>
      <c r="G458" s="714"/>
      <c r="H458" s="706"/>
      <c r="I458" s="705"/>
    </row>
    <row r="459" spans="1:10" s="159" customFormat="1" ht="12" customHeight="1">
      <c r="A459" s="180"/>
      <c r="B459" s="182"/>
      <c r="C459" s="699"/>
      <c r="D459" s="182"/>
      <c r="E459" s="740"/>
      <c r="F459" s="740"/>
      <c r="G459" s="183"/>
      <c r="H459" s="184"/>
      <c r="I459" s="739"/>
    </row>
    <row r="460" spans="1:10" s="159" customFormat="1" ht="12" customHeight="1">
      <c r="A460" s="180"/>
      <c r="B460" s="182"/>
      <c r="C460" s="699"/>
      <c r="D460" s="182"/>
      <c r="E460" s="740"/>
      <c r="F460" s="740"/>
      <c r="G460" s="183"/>
      <c r="H460" s="184"/>
      <c r="I460" s="739"/>
    </row>
    <row r="461" spans="1:10" s="159" customFormat="1" ht="12" customHeight="1">
      <c r="A461" s="175"/>
      <c r="B461" s="738"/>
      <c r="C461" s="699"/>
      <c r="D461" s="699"/>
      <c r="E461" s="721"/>
      <c r="F461" s="697"/>
      <c r="G461" s="714"/>
      <c r="H461" s="706"/>
      <c r="I461" s="705"/>
    </row>
    <row r="462" spans="1:10" s="159" customFormat="1" ht="12" customHeight="1">
      <c r="A462" s="160"/>
      <c r="B462" s="176"/>
      <c r="C462" s="699"/>
      <c r="D462" s="699"/>
      <c r="E462" s="697"/>
      <c r="F462" s="697"/>
      <c r="G462" s="698"/>
      <c r="H462" s="706"/>
      <c r="I462" s="705"/>
    </row>
    <row r="463" spans="1:10" s="159" customFormat="1" ht="12" customHeight="1">
      <c r="A463" s="160"/>
      <c r="B463" s="979"/>
      <c r="C463" s="979"/>
      <c r="D463" s="979"/>
      <c r="E463" s="697"/>
      <c r="F463" s="697"/>
      <c r="G463" s="707"/>
      <c r="H463" s="706"/>
      <c r="I463" s="705"/>
    </row>
    <row r="464" spans="1:10" s="159" customFormat="1" ht="12" customHeight="1">
      <c r="A464" s="160"/>
      <c r="B464" s="976" t="s">
        <v>319</v>
      </c>
      <c r="C464" s="976"/>
      <c r="D464" s="976"/>
      <c r="E464" s="697"/>
      <c r="F464" s="978" t="s">
        <v>809</v>
      </c>
      <c r="G464" s="978"/>
      <c r="H464" s="735">
        <f>SUM(H409:H459)</f>
        <v>0</v>
      </c>
      <c r="I464" s="734"/>
    </row>
    <row r="465" spans="1:9" s="159" customFormat="1" ht="12" customHeight="1">
      <c r="A465" s="160"/>
      <c r="B465" s="190"/>
      <c r="C465" s="699"/>
      <c r="D465" s="699"/>
      <c r="E465" s="697"/>
      <c r="F465" s="697"/>
      <c r="G465" s="698"/>
      <c r="H465" s="701"/>
      <c r="I465" s="700"/>
    </row>
    <row r="466" spans="1:9" ht="12" customHeight="1">
      <c r="A466" s="160"/>
      <c r="B466" s="173"/>
      <c r="C466" s="699"/>
      <c r="D466" s="699"/>
      <c r="E466" s="697"/>
      <c r="F466" s="697"/>
      <c r="G466" s="698"/>
      <c r="H466" s="706"/>
      <c r="I466" s="705"/>
    </row>
    <row r="467" spans="1:9" ht="12" customHeight="1">
      <c r="A467" s="160"/>
      <c r="B467" s="202"/>
      <c r="C467" s="699"/>
      <c r="D467" s="699"/>
      <c r="E467" s="711"/>
      <c r="F467" s="712"/>
      <c r="G467" s="722"/>
      <c r="H467" s="710"/>
      <c r="I467" s="709"/>
    </row>
    <row r="468" spans="1:9" ht="12" customHeight="1">
      <c r="A468" s="160"/>
      <c r="B468" s="198"/>
      <c r="C468" s="699"/>
      <c r="D468" s="699"/>
      <c r="E468" s="711"/>
      <c r="F468" s="712"/>
      <c r="G468" s="722"/>
      <c r="H468" s="710"/>
      <c r="I468" s="709"/>
    </row>
    <row r="469" spans="1:9" ht="12" customHeight="1">
      <c r="A469" s="160"/>
      <c r="B469" s="198"/>
      <c r="C469" s="699"/>
      <c r="D469" s="699"/>
      <c r="E469" s="711"/>
      <c r="F469" s="712"/>
      <c r="G469" s="711"/>
      <c r="H469" s="710"/>
      <c r="I469" s="709"/>
    </row>
    <row r="470" spans="1:9" ht="12" customHeight="1">
      <c r="A470" s="160"/>
      <c r="B470" s="199" t="s">
        <v>179</v>
      </c>
      <c r="C470" s="699"/>
      <c r="D470" s="699"/>
      <c r="E470" s="711"/>
      <c r="F470" s="722" t="s">
        <v>367</v>
      </c>
      <c r="G470" s="711"/>
      <c r="H470" s="710"/>
      <c r="I470" s="709"/>
    </row>
    <row r="471" spans="1:9" ht="12" customHeight="1">
      <c r="A471" s="160"/>
      <c r="B471" s="198"/>
      <c r="C471" s="699"/>
      <c r="D471" s="699"/>
      <c r="E471" s="711"/>
      <c r="F471" s="722" t="s">
        <v>368</v>
      </c>
      <c r="G471" s="711"/>
      <c r="H471" s="710"/>
      <c r="I471" s="709"/>
    </row>
    <row r="472" spans="1:9" ht="12" customHeight="1">
      <c r="A472" s="160"/>
      <c r="B472" s="201"/>
      <c r="C472" s="699"/>
      <c r="D472" s="699"/>
      <c r="E472" s="711"/>
      <c r="F472" s="711"/>
      <c r="G472" s="711"/>
      <c r="H472" s="710"/>
      <c r="I472" s="709"/>
    </row>
    <row r="473" spans="1:9" ht="12" customHeight="1">
      <c r="A473" s="160"/>
      <c r="B473" s="198"/>
      <c r="C473" s="699"/>
      <c r="D473" s="699"/>
      <c r="E473" s="711"/>
      <c r="F473" s="711"/>
      <c r="G473" s="714"/>
      <c r="H473" s="710"/>
      <c r="I473" s="709"/>
    </row>
    <row r="474" spans="1:9" ht="12" customHeight="1">
      <c r="A474" s="160"/>
      <c r="B474" s="226"/>
      <c r="C474" s="699"/>
      <c r="D474" s="699"/>
      <c r="E474" s="721"/>
      <c r="F474" s="711"/>
      <c r="G474" s="711"/>
      <c r="H474" s="710"/>
      <c r="I474" s="709"/>
    </row>
    <row r="475" spans="1:9" ht="12" customHeight="1">
      <c r="A475" s="160"/>
      <c r="B475" s="198"/>
      <c r="C475" s="699"/>
      <c r="D475" s="699"/>
      <c r="E475" s="711"/>
      <c r="F475" s="711" t="s">
        <v>808</v>
      </c>
      <c r="G475" s="714"/>
      <c r="H475" s="710">
        <f>H337</f>
        <v>0</v>
      </c>
      <c r="I475" s="709"/>
    </row>
    <row r="476" spans="1:9" ht="12" customHeight="1">
      <c r="A476" s="160"/>
      <c r="B476" s="198"/>
      <c r="C476" s="699"/>
      <c r="D476" s="699"/>
      <c r="E476" s="711"/>
      <c r="F476" s="711"/>
      <c r="G476" s="714"/>
      <c r="H476" s="710"/>
      <c r="I476" s="709"/>
    </row>
    <row r="477" spans="1:9" ht="12" customHeight="1">
      <c r="A477" s="160"/>
      <c r="B477" s="201"/>
      <c r="C477" s="699"/>
      <c r="D477" s="699"/>
      <c r="E477" s="697"/>
      <c r="F477" s="714"/>
      <c r="G477" s="711"/>
      <c r="H477" s="710"/>
      <c r="I477" s="709"/>
    </row>
    <row r="478" spans="1:9" ht="12" customHeight="1">
      <c r="A478" s="160"/>
      <c r="B478" s="198"/>
      <c r="C478" s="699"/>
      <c r="D478" s="699"/>
      <c r="E478" s="711"/>
      <c r="F478" s="711"/>
      <c r="G478" s="711"/>
      <c r="H478" s="710"/>
      <c r="I478" s="709"/>
    </row>
    <row r="479" spans="1:9" ht="12" customHeight="1">
      <c r="A479" s="160"/>
      <c r="B479" s="173"/>
      <c r="C479" s="699"/>
      <c r="D479" s="699"/>
      <c r="E479" s="697"/>
      <c r="F479" s="714"/>
      <c r="G479" s="714"/>
      <c r="H479" s="701"/>
      <c r="I479" s="700"/>
    </row>
    <row r="480" spans="1:9" ht="12" customHeight="1">
      <c r="A480" s="160"/>
      <c r="B480" s="736"/>
      <c r="C480" s="699"/>
      <c r="D480" s="699"/>
      <c r="E480" s="697"/>
      <c r="F480" s="711" t="s">
        <v>807</v>
      </c>
      <c r="G480" s="714"/>
      <c r="H480" s="701">
        <f>H406</f>
        <v>0</v>
      </c>
      <c r="I480" s="700"/>
    </row>
    <row r="481" spans="1:9" ht="12" customHeight="1">
      <c r="A481" s="160"/>
      <c r="B481" s="736"/>
      <c r="C481" s="699"/>
      <c r="D481" s="699"/>
      <c r="E481" s="697"/>
      <c r="F481" s="697"/>
      <c r="G481" s="714"/>
      <c r="H481" s="701"/>
      <c r="I481" s="700"/>
    </row>
    <row r="482" spans="1:9" ht="12" customHeight="1">
      <c r="A482" s="160"/>
      <c r="B482" s="173"/>
      <c r="C482" s="699"/>
      <c r="D482" s="699"/>
      <c r="E482" s="697"/>
      <c r="F482" s="697"/>
      <c r="G482" s="714"/>
      <c r="H482" s="701"/>
      <c r="I482" s="700"/>
    </row>
    <row r="483" spans="1:9" ht="12" customHeight="1">
      <c r="A483" s="160"/>
      <c r="B483" s="173"/>
      <c r="C483" s="699"/>
      <c r="D483" s="699"/>
      <c r="E483" s="697"/>
      <c r="F483" s="697"/>
      <c r="G483" s="714"/>
      <c r="H483" s="701"/>
      <c r="I483" s="700"/>
    </row>
    <row r="484" spans="1:9" ht="12" customHeight="1">
      <c r="A484" s="160"/>
      <c r="B484" s="176"/>
      <c r="C484" s="699"/>
      <c r="D484" s="699"/>
      <c r="E484" s="697"/>
      <c r="F484" s="711" t="s">
        <v>806</v>
      </c>
      <c r="G484" s="714"/>
      <c r="H484" s="701">
        <f>H464</f>
        <v>0</v>
      </c>
      <c r="I484" s="700"/>
    </row>
    <row r="485" spans="1:9" ht="12" customHeight="1">
      <c r="A485" s="160"/>
      <c r="B485" s="176"/>
      <c r="C485" s="699"/>
      <c r="D485" s="699"/>
      <c r="E485" s="697"/>
      <c r="F485" s="711"/>
      <c r="G485" s="714"/>
      <c r="H485" s="701"/>
      <c r="I485" s="700"/>
    </row>
    <row r="486" spans="1:9" ht="12" customHeight="1">
      <c r="A486" s="160"/>
      <c r="B486" s="176"/>
      <c r="C486" s="699"/>
      <c r="D486" s="699"/>
      <c r="E486" s="697"/>
      <c r="F486" s="697"/>
      <c r="G486" s="714"/>
      <c r="H486" s="701"/>
      <c r="I486" s="700"/>
    </row>
    <row r="487" spans="1:9" ht="12" customHeight="1">
      <c r="A487" s="160"/>
      <c r="B487" s="198"/>
      <c r="C487" s="699"/>
      <c r="D487" s="699"/>
      <c r="E487" s="697"/>
      <c r="F487" s="697"/>
      <c r="G487" s="714"/>
      <c r="H487" s="701"/>
      <c r="I487" s="700"/>
    </row>
    <row r="488" spans="1:9" ht="12" customHeight="1">
      <c r="A488" s="160"/>
      <c r="B488" s="198"/>
      <c r="C488" s="699"/>
      <c r="D488" s="699"/>
      <c r="E488" s="711"/>
      <c r="F488" s="711"/>
      <c r="G488" s="711"/>
      <c r="H488" s="710"/>
      <c r="I488" s="709"/>
    </row>
    <row r="489" spans="1:9" ht="12" customHeight="1">
      <c r="A489" s="160"/>
      <c r="B489" s="198"/>
      <c r="C489" s="699"/>
      <c r="D489" s="699"/>
      <c r="E489" s="711"/>
      <c r="F489" s="711"/>
      <c r="G489" s="711"/>
      <c r="H489" s="710"/>
      <c r="I489" s="709"/>
    </row>
    <row r="490" spans="1:9" ht="12" customHeight="1">
      <c r="A490" s="160"/>
      <c r="B490" s="176"/>
      <c r="C490" s="699"/>
      <c r="D490" s="699"/>
      <c r="E490" s="697"/>
      <c r="F490" s="697"/>
      <c r="G490" s="714"/>
      <c r="H490" s="701"/>
      <c r="I490" s="700"/>
    </row>
    <row r="491" spans="1:9" ht="12" customHeight="1">
      <c r="A491" s="160"/>
      <c r="B491" s="737"/>
      <c r="C491" s="699"/>
      <c r="D491" s="699"/>
      <c r="E491" s="697"/>
      <c r="F491" s="697"/>
      <c r="G491" s="714"/>
      <c r="H491" s="701"/>
      <c r="I491" s="700"/>
    </row>
    <row r="492" spans="1:9" ht="12" customHeight="1">
      <c r="A492" s="160"/>
      <c r="B492" s="176"/>
      <c r="C492" s="699"/>
      <c r="D492" s="699"/>
      <c r="E492" s="697"/>
      <c r="F492" s="711"/>
      <c r="G492" s="714"/>
      <c r="H492" s="701"/>
      <c r="I492" s="700"/>
    </row>
    <row r="493" spans="1:9" ht="12" customHeight="1">
      <c r="A493" s="160"/>
      <c r="B493" s="736"/>
      <c r="C493" s="699"/>
      <c r="D493" s="699"/>
      <c r="E493" s="711"/>
      <c r="F493" s="712"/>
      <c r="G493" s="711"/>
      <c r="H493" s="710"/>
      <c r="I493" s="709"/>
    </row>
    <row r="494" spans="1:9" ht="12" customHeight="1">
      <c r="A494" s="160"/>
      <c r="B494" s="202"/>
      <c r="C494" s="699"/>
      <c r="D494" s="699"/>
      <c r="E494" s="697"/>
      <c r="F494" s="697"/>
      <c r="G494" s="714"/>
      <c r="H494" s="701"/>
      <c r="I494" s="700"/>
    </row>
    <row r="495" spans="1:9" ht="12" customHeight="1">
      <c r="A495" s="160"/>
      <c r="B495" s="176"/>
      <c r="C495" s="699"/>
      <c r="D495" s="699"/>
      <c r="E495" s="697"/>
      <c r="F495" s="711"/>
      <c r="G495" s="714"/>
      <c r="H495" s="706"/>
      <c r="I495" s="705"/>
    </row>
    <row r="496" spans="1:9" ht="12" customHeight="1">
      <c r="A496" s="160"/>
      <c r="B496" s="176"/>
      <c r="C496" s="699"/>
      <c r="D496" s="699"/>
      <c r="E496" s="697"/>
      <c r="F496" s="697"/>
      <c r="G496" s="714"/>
      <c r="H496" s="701"/>
      <c r="I496" s="700"/>
    </row>
    <row r="497" spans="1:9" ht="12" customHeight="1">
      <c r="A497" s="160"/>
      <c r="B497" s="176"/>
      <c r="C497" s="699"/>
      <c r="D497" s="699"/>
      <c r="E497" s="697"/>
      <c r="F497" s="697"/>
      <c r="G497" s="714"/>
      <c r="H497" s="701"/>
      <c r="I497" s="700"/>
    </row>
    <row r="498" spans="1:9" ht="12" customHeight="1">
      <c r="A498" s="160"/>
      <c r="B498" s="198"/>
      <c r="C498" s="699"/>
      <c r="D498" s="699"/>
      <c r="E498" s="711"/>
      <c r="F498" s="712"/>
      <c r="G498" s="711"/>
      <c r="H498" s="710"/>
      <c r="I498" s="709"/>
    </row>
    <row r="499" spans="1:9" ht="12" customHeight="1">
      <c r="A499" s="160"/>
      <c r="B499" s="176"/>
      <c r="C499" s="699"/>
      <c r="D499" s="699"/>
      <c r="E499" s="697"/>
      <c r="F499" s="697"/>
      <c r="G499" s="714"/>
      <c r="H499" s="701"/>
      <c r="I499" s="700"/>
    </row>
    <row r="500" spans="1:9" ht="12" customHeight="1">
      <c r="A500" s="160"/>
      <c r="B500" s="173"/>
      <c r="C500" s="699"/>
      <c r="D500" s="699"/>
      <c r="E500" s="697"/>
      <c r="F500" s="697"/>
      <c r="G500" s="714"/>
      <c r="H500" s="701"/>
      <c r="I500" s="700"/>
    </row>
    <row r="501" spans="1:9" ht="12" customHeight="1">
      <c r="A501" s="160"/>
      <c r="B501" s="173"/>
      <c r="C501" s="699"/>
      <c r="D501" s="699"/>
      <c r="E501" s="697"/>
      <c r="F501" s="697"/>
      <c r="G501" s="714"/>
      <c r="H501" s="701"/>
      <c r="I501" s="700"/>
    </row>
    <row r="502" spans="1:9" ht="12" customHeight="1">
      <c r="A502" s="160"/>
      <c r="B502" s="173"/>
      <c r="C502" s="699"/>
      <c r="D502" s="699"/>
      <c r="E502" s="697"/>
      <c r="F502" s="697"/>
      <c r="G502" s="714"/>
      <c r="H502" s="701"/>
      <c r="I502" s="700"/>
    </row>
    <row r="503" spans="1:9" ht="12" customHeight="1">
      <c r="A503" s="160"/>
      <c r="B503" s="173"/>
      <c r="C503" s="699"/>
      <c r="D503" s="699"/>
      <c r="E503" s="697"/>
      <c r="F503" s="697"/>
      <c r="G503" s="714"/>
      <c r="H503" s="701"/>
      <c r="I503" s="700"/>
    </row>
    <row r="504" spans="1:9" ht="12" customHeight="1">
      <c r="A504" s="160"/>
      <c r="B504" s="713"/>
      <c r="C504" s="699"/>
      <c r="D504" s="699"/>
      <c r="E504" s="697"/>
      <c r="F504" s="697"/>
      <c r="G504" s="698"/>
      <c r="H504" s="701"/>
      <c r="I504" s="700"/>
    </row>
    <row r="505" spans="1:9" ht="12" customHeight="1">
      <c r="A505" s="160"/>
      <c r="B505" s="198"/>
      <c r="C505" s="699"/>
      <c r="D505" s="699"/>
      <c r="E505" s="711"/>
      <c r="F505" s="712"/>
      <c r="G505" s="711"/>
      <c r="H505" s="710"/>
      <c r="I505" s="709"/>
    </row>
    <row r="506" spans="1:9" ht="12" customHeight="1">
      <c r="A506" s="160"/>
      <c r="B506" s="176"/>
      <c r="C506" s="699"/>
      <c r="D506" s="699"/>
      <c r="E506" s="697"/>
      <c r="F506" s="697"/>
      <c r="G506" s="698"/>
      <c r="H506" s="706"/>
      <c r="I506" s="705"/>
    </row>
    <row r="507" spans="1:9" ht="12" customHeight="1">
      <c r="A507" s="160"/>
      <c r="B507" s="976" t="s">
        <v>319</v>
      </c>
      <c r="C507" s="976"/>
      <c r="D507" s="976"/>
      <c r="E507" s="697"/>
      <c r="F507" s="697"/>
      <c r="G507" s="707"/>
      <c r="H507" s="706"/>
      <c r="I507" s="705"/>
    </row>
    <row r="508" spans="1:9" ht="12" customHeight="1">
      <c r="A508" s="160"/>
      <c r="B508" s="977" t="s">
        <v>294</v>
      </c>
      <c r="C508" s="977"/>
      <c r="D508" s="977"/>
      <c r="E508" s="697"/>
      <c r="F508" s="978" t="s">
        <v>295</v>
      </c>
      <c r="G508" s="978"/>
      <c r="H508" s="735">
        <f>SUM(H474:H489)</f>
        <v>0</v>
      </c>
      <c r="I508" s="734"/>
    </row>
    <row r="509" spans="1:9" ht="12" customHeight="1">
      <c r="A509" s="160"/>
      <c r="B509" s="173"/>
      <c r="C509" s="699"/>
      <c r="D509" s="699"/>
      <c r="E509" s="697"/>
      <c r="F509" s="697"/>
      <c r="G509" s="698"/>
      <c r="H509" s="706"/>
      <c r="I509" s="705"/>
    </row>
    <row r="510" spans="1:9" ht="12" customHeight="1">
      <c r="A510" s="160"/>
      <c r="B510" s="173"/>
      <c r="C510" s="699"/>
      <c r="D510" s="699"/>
      <c r="E510" s="697"/>
      <c r="F510" s="697"/>
      <c r="G510" s="698"/>
      <c r="H510" s="706"/>
      <c r="I510" s="705"/>
    </row>
    <row r="511" spans="1:9" ht="12" customHeight="1">
      <c r="A511" s="160"/>
      <c r="B511" s="173"/>
      <c r="C511" s="699"/>
      <c r="D511" s="699"/>
      <c r="E511" s="697"/>
      <c r="F511" s="697"/>
      <c r="G511" s="698"/>
      <c r="H511" s="706"/>
      <c r="I511" s="705"/>
    </row>
    <row r="512" spans="1:9" ht="12" customHeight="1">
      <c r="A512" s="160"/>
      <c r="B512" s="173"/>
      <c r="C512" s="699"/>
      <c r="D512" s="699"/>
      <c r="E512" s="697"/>
      <c r="F512" s="697"/>
      <c r="G512" s="698"/>
      <c r="H512" s="706"/>
      <c r="I512" s="705"/>
    </row>
    <row r="513" spans="1:9" ht="12" customHeight="1">
      <c r="A513" s="160"/>
      <c r="B513" s="173"/>
      <c r="C513" s="699"/>
      <c r="D513" s="699"/>
      <c r="E513" s="697"/>
      <c r="F513" s="697"/>
      <c r="G513" s="698"/>
      <c r="H513" s="706"/>
      <c r="I513" s="705"/>
    </row>
    <row r="514" spans="1:9" ht="12" customHeight="1">
      <c r="A514" s="160"/>
      <c r="B514" s="173"/>
      <c r="C514" s="699"/>
      <c r="D514" s="699"/>
      <c r="E514" s="697"/>
      <c r="F514" s="697"/>
      <c r="G514" s="698"/>
      <c r="H514" s="706"/>
      <c r="I514" s="705"/>
    </row>
    <row r="515" spans="1:9" ht="12" customHeight="1">
      <c r="A515" s="160"/>
      <c r="B515" s="173"/>
      <c r="C515" s="699"/>
      <c r="D515" s="699"/>
      <c r="E515" s="697"/>
      <c r="F515" s="697"/>
      <c r="G515" s="698"/>
      <c r="H515" s="706"/>
      <c r="I515" s="705"/>
    </row>
    <row r="516" spans="1:9" ht="12" customHeight="1">
      <c r="A516" s="160"/>
      <c r="B516" s="173"/>
      <c r="C516" s="699"/>
      <c r="D516" s="699"/>
      <c r="E516" s="697"/>
      <c r="F516" s="697"/>
      <c r="G516" s="698"/>
      <c r="H516" s="706"/>
      <c r="I516" s="705"/>
    </row>
    <row r="517" spans="1:9" ht="12" customHeight="1">
      <c r="A517" s="160"/>
      <c r="B517" s="173"/>
      <c r="C517" s="699"/>
      <c r="D517" s="699"/>
      <c r="E517" s="697"/>
      <c r="F517" s="697"/>
      <c r="G517" s="698"/>
      <c r="H517" s="706"/>
      <c r="I517" s="705"/>
    </row>
    <row r="518" spans="1:9" ht="12" customHeight="1">
      <c r="A518" s="160"/>
      <c r="B518" s="227" t="s">
        <v>369</v>
      </c>
      <c r="C518" s="699"/>
      <c r="D518" s="699"/>
      <c r="E518" s="697"/>
      <c r="F518" s="697"/>
      <c r="G518" s="698"/>
      <c r="H518" s="706"/>
      <c r="I518" s="705"/>
    </row>
    <row r="519" spans="1:9" ht="12" customHeight="1">
      <c r="A519" s="160"/>
      <c r="B519" s="173"/>
      <c r="C519" s="699"/>
      <c r="D519" s="699"/>
      <c r="E519" s="697"/>
      <c r="F519" s="697"/>
      <c r="G519" s="698"/>
      <c r="H519" s="706"/>
      <c r="I519" s="705"/>
    </row>
    <row r="520" spans="1:9" ht="12" customHeight="1">
      <c r="A520" s="160"/>
      <c r="B520" s="171"/>
      <c r="C520" s="732"/>
      <c r="D520" s="733"/>
      <c r="E520" s="733"/>
      <c r="F520" s="726"/>
      <c r="G520" s="726"/>
      <c r="H520" s="725"/>
      <c r="I520" s="724"/>
    </row>
    <row r="521" spans="1:9" ht="12" customHeight="1">
      <c r="A521" s="228"/>
      <c r="B521" s="171"/>
      <c r="C521" s="732"/>
      <c r="D521" s="732"/>
      <c r="E521" s="731"/>
      <c r="F521" s="730"/>
      <c r="G521" s="729"/>
      <c r="H521" s="728"/>
      <c r="I521" s="727"/>
    </row>
    <row r="522" spans="1:9" ht="24.75" customHeight="1">
      <c r="A522" s="228" t="s">
        <v>111</v>
      </c>
      <c r="B522" s="171" t="s">
        <v>370</v>
      </c>
      <c r="C522" s="732">
        <v>1</v>
      </c>
      <c r="D522" s="732" t="s">
        <v>211</v>
      </c>
      <c r="E522" s="731"/>
      <c r="F522" s="730"/>
      <c r="G522" s="729"/>
      <c r="H522" s="728">
        <f>G522</f>
        <v>0</v>
      </c>
      <c r="I522" s="727"/>
    </row>
    <row r="523" spans="1:9" ht="12" customHeight="1">
      <c r="A523" s="163"/>
      <c r="B523" s="186"/>
      <c r="C523" s="229"/>
      <c r="D523" s="229"/>
      <c r="E523" s="726"/>
      <c r="F523" s="726"/>
      <c r="G523" s="726"/>
      <c r="H523" s="725"/>
      <c r="I523" s="724"/>
    </row>
    <row r="524" spans="1:9" ht="12" customHeight="1">
      <c r="A524" s="230"/>
      <c r="B524" s="186"/>
      <c r="C524" s="229"/>
      <c r="D524" s="229"/>
      <c r="E524" s="723"/>
      <c r="F524" s="723"/>
      <c r="G524" s="723"/>
      <c r="H524" s="710"/>
      <c r="I524" s="709"/>
    </row>
    <row r="525" spans="1:9" ht="12" customHeight="1">
      <c r="A525" s="230"/>
      <c r="B525" s="201"/>
      <c r="C525" s="229"/>
      <c r="D525" s="229"/>
      <c r="E525" s="697"/>
      <c r="F525" s="697"/>
      <c r="G525" s="697"/>
      <c r="H525" s="706"/>
      <c r="I525" s="705"/>
    </row>
    <row r="526" spans="1:9" ht="12" customHeight="1">
      <c r="A526" s="230"/>
      <c r="B526" s="231" t="s">
        <v>371</v>
      </c>
      <c r="C526" s="229"/>
      <c r="D526" s="229"/>
      <c r="E526" s="697"/>
      <c r="F526" s="697"/>
      <c r="G526" s="697"/>
      <c r="H526" s="706"/>
      <c r="I526" s="705"/>
    </row>
    <row r="527" spans="1:9" ht="12" customHeight="1">
      <c r="A527" s="230"/>
      <c r="B527" s="229" t="s">
        <v>372</v>
      </c>
      <c r="C527" s="229"/>
      <c r="D527" s="229"/>
      <c r="E527" s="183" t="s">
        <v>295</v>
      </c>
      <c r="F527" s="183"/>
      <c r="G527" s="183"/>
      <c r="H527" s="703">
        <f>SUM(H520:H526)</f>
        <v>0</v>
      </c>
      <c r="I527" s="702"/>
    </row>
    <row r="528" spans="1:9" ht="12" customHeight="1">
      <c r="A528" s="160"/>
      <c r="B528" s="202"/>
      <c r="C528" s="699"/>
      <c r="D528" s="699"/>
      <c r="E528" s="711"/>
      <c r="F528" s="712"/>
      <c r="G528" s="722"/>
      <c r="H528" s="710"/>
      <c r="I528" s="709"/>
    </row>
    <row r="529" spans="1:9" ht="12" customHeight="1">
      <c r="A529" s="160"/>
      <c r="B529" s="198"/>
      <c r="C529" s="699"/>
      <c r="D529" s="699"/>
      <c r="E529" s="711"/>
      <c r="F529" s="712"/>
      <c r="G529" s="722"/>
      <c r="H529" s="710"/>
      <c r="I529" s="709"/>
    </row>
    <row r="530" spans="1:9" ht="12" customHeight="1">
      <c r="A530" s="160"/>
      <c r="B530" s="198"/>
      <c r="C530" s="699"/>
      <c r="D530" s="699"/>
      <c r="E530" s="711"/>
      <c r="F530" s="712"/>
      <c r="G530" s="711"/>
      <c r="H530" s="710"/>
      <c r="I530" s="709"/>
    </row>
    <row r="531" spans="1:9" ht="12" customHeight="1">
      <c r="A531" s="160"/>
      <c r="B531" s="232" t="s">
        <v>373</v>
      </c>
      <c r="C531" s="699"/>
      <c r="D531" s="699"/>
      <c r="E531" s="711"/>
      <c r="F531" s="722" t="s">
        <v>367</v>
      </c>
      <c r="G531" s="711"/>
      <c r="H531" s="710"/>
      <c r="I531" s="709"/>
    </row>
    <row r="532" spans="1:9" ht="12" customHeight="1">
      <c r="A532" s="160"/>
      <c r="B532" s="198"/>
      <c r="C532" s="699"/>
      <c r="D532" s="699"/>
      <c r="E532" s="711"/>
      <c r="F532" s="722" t="s">
        <v>368</v>
      </c>
      <c r="G532" s="711"/>
      <c r="H532" s="710"/>
      <c r="I532" s="709"/>
    </row>
    <row r="533" spans="1:9" ht="12" customHeight="1">
      <c r="A533" s="160"/>
      <c r="B533" s="201"/>
      <c r="C533" s="699"/>
      <c r="D533" s="699"/>
      <c r="E533" s="711"/>
      <c r="F533" s="711"/>
      <c r="G533" s="711"/>
      <c r="H533" s="710"/>
      <c r="I533" s="709"/>
    </row>
    <row r="534" spans="1:9" ht="12" customHeight="1">
      <c r="A534" s="160"/>
      <c r="B534" s="198"/>
      <c r="C534" s="699"/>
      <c r="D534" s="699"/>
      <c r="E534" s="711"/>
      <c r="F534" s="711"/>
      <c r="G534" s="714"/>
      <c r="H534" s="710"/>
      <c r="I534" s="709"/>
    </row>
    <row r="535" spans="1:9" ht="12" customHeight="1">
      <c r="A535" s="160"/>
      <c r="B535" s="233"/>
      <c r="C535" s="699"/>
      <c r="D535" s="699"/>
      <c r="E535" s="721"/>
      <c r="F535" s="711"/>
      <c r="G535" s="711"/>
      <c r="H535" s="710"/>
      <c r="I535" s="709"/>
    </row>
    <row r="536" spans="1:9" ht="12" customHeight="1">
      <c r="A536" s="160"/>
      <c r="B536" s="233"/>
      <c r="C536" s="699"/>
      <c r="D536" s="699"/>
      <c r="E536" s="721"/>
      <c r="F536" s="711"/>
      <c r="G536" s="711"/>
      <c r="H536" s="710"/>
      <c r="I536" s="709"/>
    </row>
    <row r="537" spans="1:9" ht="12" customHeight="1">
      <c r="A537" s="160"/>
      <c r="B537" s="233"/>
      <c r="C537" s="699"/>
      <c r="D537" s="699"/>
      <c r="E537" s="721"/>
      <c r="F537" s="711"/>
      <c r="G537" s="711"/>
      <c r="H537" s="710"/>
      <c r="I537" s="709"/>
    </row>
    <row r="538" spans="1:9" ht="12" customHeight="1">
      <c r="A538" s="160" t="s">
        <v>5</v>
      </c>
      <c r="B538" s="234" t="s">
        <v>216</v>
      </c>
      <c r="C538" s="229"/>
      <c r="D538" s="229"/>
      <c r="E538" s="711"/>
      <c r="F538" s="711" t="s">
        <v>805</v>
      </c>
      <c r="G538" s="714"/>
      <c r="H538" s="710">
        <f>H271</f>
        <v>0</v>
      </c>
      <c r="I538" s="709"/>
    </row>
    <row r="539" spans="1:9" ht="12" customHeight="1">
      <c r="A539" s="160"/>
      <c r="B539" s="198"/>
      <c r="C539" s="699"/>
      <c r="D539" s="699"/>
      <c r="E539" s="711"/>
      <c r="F539" s="711"/>
      <c r="G539" s="714"/>
      <c r="H539" s="710"/>
      <c r="I539" s="709"/>
    </row>
    <row r="540" spans="1:9" ht="12" customHeight="1">
      <c r="A540" s="160"/>
      <c r="B540" s="198"/>
      <c r="C540" s="699"/>
      <c r="D540" s="699"/>
      <c r="E540" s="711"/>
      <c r="F540" s="711"/>
      <c r="G540" s="714"/>
      <c r="H540" s="710"/>
      <c r="I540" s="709"/>
    </row>
    <row r="541" spans="1:9" ht="12" customHeight="1">
      <c r="A541" s="160"/>
      <c r="B541" s="198"/>
      <c r="C541" s="699"/>
      <c r="D541" s="699"/>
      <c r="E541" s="711"/>
      <c r="F541" s="711"/>
      <c r="G541" s="714"/>
      <c r="H541" s="710"/>
      <c r="I541" s="709"/>
    </row>
    <row r="542" spans="1:9" ht="12" customHeight="1">
      <c r="A542" s="160"/>
      <c r="B542" s="201"/>
      <c r="C542" s="699"/>
      <c r="D542" s="699"/>
      <c r="E542" s="697"/>
      <c r="F542" s="714"/>
      <c r="G542" s="711"/>
      <c r="H542" s="710"/>
      <c r="I542" s="709"/>
    </row>
    <row r="543" spans="1:9" ht="12" customHeight="1">
      <c r="A543" s="160"/>
      <c r="B543" s="198"/>
      <c r="C543" s="699"/>
      <c r="D543" s="699"/>
      <c r="E543" s="711"/>
      <c r="F543" s="714"/>
      <c r="G543" s="714"/>
      <c r="H543" s="710"/>
      <c r="I543" s="709"/>
    </row>
    <row r="544" spans="1:9" ht="27" customHeight="1">
      <c r="A544" s="160" t="s">
        <v>7</v>
      </c>
      <c r="B544" s="211" t="s">
        <v>374</v>
      </c>
      <c r="C544" s="229"/>
      <c r="D544" s="229"/>
      <c r="E544" s="697"/>
      <c r="F544" s="711" t="s">
        <v>804</v>
      </c>
      <c r="G544" s="711"/>
      <c r="H544" s="710">
        <f>H508</f>
        <v>0</v>
      </c>
      <c r="I544" s="709"/>
    </row>
    <row r="545" spans="1:9" ht="12" customHeight="1">
      <c r="A545" s="160"/>
      <c r="B545" s="176"/>
      <c r="C545" s="699"/>
      <c r="D545" s="699"/>
      <c r="E545" s="697"/>
      <c r="F545" s="711"/>
      <c r="G545" s="711"/>
      <c r="H545" s="710"/>
      <c r="I545" s="709"/>
    </row>
    <row r="546" spans="1:9" ht="12" customHeight="1">
      <c r="A546" s="160"/>
      <c r="B546" s="176"/>
      <c r="C546" s="699"/>
      <c r="D546" s="699"/>
      <c r="E546" s="697"/>
      <c r="F546" s="711"/>
      <c r="G546" s="711"/>
      <c r="H546" s="710"/>
      <c r="I546" s="709"/>
    </row>
    <row r="547" spans="1:9" ht="12" customHeight="1">
      <c r="A547" s="160"/>
      <c r="B547" s="176"/>
      <c r="C547" s="699"/>
      <c r="D547" s="699"/>
      <c r="E547" s="697"/>
      <c r="F547" s="711"/>
      <c r="G547" s="711"/>
      <c r="H547" s="710"/>
      <c r="I547" s="709"/>
    </row>
    <row r="548" spans="1:9" ht="12" customHeight="1">
      <c r="A548" s="160"/>
      <c r="B548" s="200"/>
      <c r="C548" s="699"/>
      <c r="D548" s="699"/>
      <c r="E548" s="697"/>
      <c r="F548" s="711"/>
      <c r="G548" s="714"/>
      <c r="H548" s="706"/>
      <c r="I548" s="705"/>
    </row>
    <row r="549" spans="1:9" ht="12" customHeight="1">
      <c r="A549" s="160"/>
      <c r="B549" s="201"/>
      <c r="C549" s="699"/>
      <c r="D549" s="699"/>
      <c r="E549" s="697"/>
      <c r="F549" s="714"/>
      <c r="G549" s="711"/>
      <c r="H549" s="710"/>
      <c r="I549" s="709"/>
    </row>
    <row r="550" spans="1:9" ht="12" customHeight="1">
      <c r="A550" s="160" t="s">
        <v>8</v>
      </c>
      <c r="B550" s="176" t="s">
        <v>371</v>
      </c>
      <c r="C550" s="699"/>
      <c r="D550" s="699"/>
      <c r="E550" s="697"/>
      <c r="F550" s="711" t="s">
        <v>803</v>
      </c>
      <c r="G550" s="714"/>
      <c r="H550" s="706">
        <f>H527</f>
        <v>0</v>
      </c>
      <c r="I550" s="705"/>
    </row>
    <row r="551" spans="1:9" ht="12" customHeight="1">
      <c r="A551" s="160"/>
      <c r="B551" s="176"/>
      <c r="C551" s="699"/>
      <c r="D551" s="699"/>
      <c r="E551" s="697"/>
      <c r="F551" s="714"/>
      <c r="G551" s="720"/>
      <c r="H551" s="719"/>
      <c r="I551" s="718"/>
    </row>
    <row r="552" spans="1:9" ht="12" customHeight="1">
      <c r="A552" s="160"/>
      <c r="B552" s="176"/>
      <c r="C552" s="699"/>
      <c r="D552" s="699"/>
      <c r="E552" s="697"/>
      <c r="F552" s="714"/>
      <c r="G552" s="720"/>
      <c r="H552" s="719"/>
      <c r="I552" s="718"/>
    </row>
    <row r="553" spans="1:9" ht="12" customHeight="1">
      <c r="A553" s="160"/>
      <c r="B553" s="176"/>
      <c r="C553" s="699"/>
      <c r="D553" s="699"/>
      <c r="E553" s="697"/>
      <c r="F553" s="714"/>
      <c r="G553" s="720"/>
      <c r="H553" s="719"/>
      <c r="I553" s="718"/>
    </row>
    <row r="554" spans="1:9" ht="12" customHeight="1">
      <c r="A554" s="160"/>
      <c r="B554" s="176"/>
      <c r="C554" s="699"/>
      <c r="D554" s="699"/>
      <c r="E554" s="697"/>
      <c r="F554" s="714"/>
      <c r="G554" s="720"/>
      <c r="H554" s="719"/>
      <c r="I554" s="718"/>
    </row>
    <row r="555" spans="1:9" ht="12" customHeight="1">
      <c r="A555" s="160"/>
      <c r="B555" s="176"/>
      <c r="C555" s="699"/>
      <c r="D555" s="699"/>
      <c r="E555" s="697"/>
      <c r="F555" s="714"/>
      <c r="G555" s="720"/>
      <c r="H555" s="719"/>
      <c r="I555" s="718"/>
    </row>
    <row r="556" spans="1:9" ht="12" customHeight="1">
      <c r="A556" s="160"/>
      <c r="B556" s="176"/>
      <c r="C556" s="699"/>
      <c r="D556" s="699"/>
      <c r="E556" s="697"/>
      <c r="F556" s="714"/>
      <c r="G556" s="714"/>
      <c r="H556" s="706"/>
      <c r="I556" s="705"/>
    </row>
    <row r="557" spans="1:9" ht="12" customHeight="1">
      <c r="A557" s="160"/>
      <c r="B557" s="235" t="s">
        <v>375</v>
      </c>
      <c r="C557" s="699"/>
      <c r="D557" s="699"/>
      <c r="E557" s="711"/>
      <c r="F557" s="711"/>
      <c r="G557" s="711"/>
      <c r="H557" s="717">
        <f>H538+H544+H550</f>
        <v>0</v>
      </c>
      <c r="I557" s="716"/>
    </row>
    <row r="558" spans="1:9" ht="12" customHeight="1">
      <c r="A558" s="160"/>
      <c r="B558" s="235"/>
      <c r="C558" s="699"/>
      <c r="D558" s="699"/>
      <c r="E558" s="711"/>
      <c r="F558" s="711"/>
      <c r="G558" s="711"/>
      <c r="H558" s="710"/>
      <c r="I558" s="709"/>
    </row>
    <row r="559" spans="1:9" ht="12" customHeight="1">
      <c r="A559" s="160"/>
      <c r="B559" s="198"/>
      <c r="C559" s="699"/>
      <c r="D559" s="699"/>
      <c r="E559" s="711"/>
      <c r="F559" s="711"/>
      <c r="G559" s="711"/>
      <c r="H559" s="710"/>
      <c r="I559" s="709"/>
    </row>
    <row r="560" spans="1:9" ht="12" customHeight="1">
      <c r="A560" s="160"/>
      <c r="B560" s="189"/>
      <c r="C560" s="699"/>
      <c r="D560" s="699"/>
      <c r="E560" s="711"/>
      <c r="F560" s="711"/>
      <c r="G560" s="711"/>
      <c r="H560" s="710"/>
      <c r="I560" s="709"/>
    </row>
    <row r="561" spans="1:9" ht="12" customHeight="1">
      <c r="A561" s="160"/>
      <c r="B561" s="189"/>
      <c r="C561" s="699"/>
      <c r="D561" s="699"/>
      <c r="E561" s="697"/>
      <c r="F561" s="714"/>
      <c r="G561" s="714"/>
      <c r="H561" s="701"/>
      <c r="I561" s="700"/>
    </row>
    <row r="562" spans="1:9" ht="12" customHeight="1">
      <c r="A562" s="160"/>
      <c r="B562" s="189"/>
      <c r="C562" s="699"/>
      <c r="D562" s="699"/>
      <c r="E562" s="697"/>
      <c r="F562" s="711"/>
      <c r="G562" s="714"/>
      <c r="H562" s="701"/>
      <c r="I562" s="700"/>
    </row>
    <row r="563" spans="1:9" ht="12" customHeight="1">
      <c r="A563" s="160"/>
      <c r="B563" s="715"/>
      <c r="C563" s="699"/>
      <c r="D563" s="699"/>
      <c r="E563" s="697"/>
      <c r="F563" s="697"/>
      <c r="G563" s="714"/>
      <c r="H563" s="701"/>
      <c r="I563" s="700"/>
    </row>
    <row r="564" spans="1:9" ht="12" customHeight="1">
      <c r="A564" s="160"/>
      <c r="B564" s="189"/>
      <c r="C564" s="699"/>
      <c r="D564" s="699"/>
      <c r="E564" s="697"/>
      <c r="F564" s="697"/>
      <c r="G564" s="714"/>
      <c r="H564" s="701"/>
      <c r="I564" s="700"/>
    </row>
    <row r="565" spans="1:9" ht="12" customHeight="1">
      <c r="A565" s="160"/>
      <c r="B565" s="189"/>
      <c r="C565" s="699"/>
      <c r="D565" s="699"/>
      <c r="E565" s="697"/>
      <c r="F565" s="697"/>
      <c r="G565" s="714"/>
      <c r="H565" s="701"/>
      <c r="I565" s="700"/>
    </row>
    <row r="566" spans="1:9" ht="12" customHeight="1">
      <c r="A566" s="160"/>
      <c r="B566" s="189"/>
      <c r="C566" s="699"/>
      <c r="D566" s="699"/>
      <c r="E566" s="711"/>
      <c r="F566" s="712"/>
      <c r="G566" s="711"/>
      <c r="H566" s="710"/>
      <c r="I566" s="709"/>
    </row>
    <row r="567" spans="1:9" ht="12" customHeight="1">
      <c r="A567" s="160"/>
      <c r="B567" s="173"/>
      <c r="C567" s="699"/>
      <c r="D567" s="699"/>
      <c r="E567" s="697"/>
      <c r="F567" s="697"/>
      <c r="G567" s="714"/>
      <c r="H567" s="701"/>
      <c r="I567" s="700"/>
    </row>
    <row r="568" spans="1:9" ht="12" customHeight="1">
      <c r="A568" s="160"/>
      <c r="B568" s="198"/>
      <c r="C568" s="699"/>
      <c r="D568" s="699"/>
      <c r="E568" s="711"/>
      <c r="F568" s="712"/>
      <c r="G568" s="711"/>
      <c r="H568" s="710"/>
      <c r="I568" s="709"/>
    </row>
    <row r="569" spans="1:9" ht="12" customHeight="1">
      <c r="A569" s="160"/>
      <c r="B569" s="173"/>
      <c r="C569" s="699"/>
      <c r="D569" s="699"/>
      <c r="E569" s="697"/>
      <c r="F569" s="697"/>
      <c r="G569" s="714"/>
      <c r="H569" s="701"/>
      <c r="I569" s="700"/>
    </row>
    <row r="570" spans="1:9" ht="12" customHeight="1">
      <c r="A570" s="160"/>
      <c r="B570" s="173"/>
      <c r="C570" s="699"/>
      <c r="D570" s="699"/>
      <c r="E570" s="697"/>
      <c r="F570" s="697"/>
      <c r="G570" s="714"/>
      <c r="H570" s="701"/>
      <c r="I570" s="700"/>
    </row>
    <row r="571" spans="1:9" ht="12" customHeight="1">
      <c r="A571" s="160"/>
      <c r="B571" s="173"/>
      <c r="C571" s="699"/>
      <c r="D571" s="699"/>
      <c r="E571" s="697"/>
      <c r="F571" s="697"/>
      <c r="G571" s="714"/>
      <c r="H571" s="701"/>
      <c r="I571" s="700"/>
    </row>
    <row r="572" spans="1:9" ht="12" customHeight="1">
      <c r="A572" s="160"/>
      <c r="B572" s="713"/>
      <c r="C572" s="699"/>
      <c r="D572" s="699"/>
      <c r="E572" s="697"/>
      <c r="F572" s="697"/>
      <c r="G572" s="698"/>
      <c r="H572" s="701"/>
      <c r="I572" s="700"/>
    </row>
    <row r="573" spans="1:9" ht="12" customHeight="1">
      <c r="A573" s="160"/>
      <c r="B573" s="198"/>
      <c r="C573" s="699"/>
      <c r="D573" s="699"/>
      <c r="E573" s="711"/>
      <c r="F573" s="712"/>
      <c r="G573" s="711"/>
      <c r="H573" s="710"/>
      <c r="I573" s="709"/>
    </row>
    <row r="574" spans="1:9" ht="12" customHeight="1">
      <c r="A574" s="160"/>
      <c r="B574" s="176"/>
      <c r="C574" s="699"/>
      <c r="D574" s="699"/>
      <c r="E574" s="697"/>
      <c r="F574" s="697"/>
      <c r="G574" s="698"/>
      <c r="H574" s="706"/>
      <c r="I574" s="705"/>
    </row>
    <row r="575" spans="1:9" ht="12" customHeight="1">
      <c r="A575" s="160"/>
      <c r="B575" s="231" t="s">
        <v>376</v>
      </c>
      <c r="C575" s="179"/>
      <c r="D575" s="708"/>
      <c r="E575" s="697"/>
      <c r="F575" s="697"/>
      <c r="G575" s="707"/>
      <c r="H575" s="706"/>
      <c r="I575" s="705"/>
    </row>
    <row r="576" spans="1:9" ht="12" customHeight="1">
      <c r="A576" s="160"/>
      <c r="B576" s="236" t="s">
        <v>377</v>
      </c>
      <c r="C576" s="229"/>
      <c r="D576" s="704"/>
      <c r="E576" s="697"/>
      <c r="F576" s="980" t="s">
        <v>295</v>
      </c>
      <c r="G576" s="980"/>
      <c r="H576" s="703">
        <f>H557</f>
        <v>0</v>
      </c>
      <c r="I576" s="702"/>
    </row>
    <row r="577" spans="1:9" ht="12" customHeight="1">
      <c r="A577" s="160"/>
      <c r="B577" s="190"/>
      <c r="C577" s="699"/>
      <c r="D577" s="699"/>
      <c r="E577" s="697"/>
      <c r="F577" s="697"/>
      <c r="G577" s="698"/>
      <c r="H577" s="701"/>
      <c r="I577" s="700"/>
    </row>
    <row r="578" spans="1:9" ht="13.2">
      <c r="A578" s="165"/>
      <c r="B578" s="173"/>
      <c r="C578" s="699"/>
      <c r="D578" s="699"/>
      <c r="E578" s="697"/>
      <c r="F578" s="697"/>
      <c r="G578" s="698"/>
      <c r="H578" s="697"/>
      <c r="I578" s="696"/>
    </row>
    <row r="579" spans="1:9" ht="13.2">
      <c r="A579" s="165"/>
      <c r="B579" s="173"/>
      <c r="C579" s="699"/>
      <c r="D579" s="699"/>
      <c r="E579" s="697"/>
      <c r="F579" s="697"/>
      <c r="G579" s="698"/>
      <c r="H579" s="697"/>
      <c r="I579" s="696"/>
    </row>
    <row r="580" spans="1:9" ht="13.2">
      <c r="A580" s="165"/>
      <c r="B580" s="173"/>
      <c r="C580" s="699"/>
      <c r="D580" s="699"/>
      <c r="E580" s="697"/>
      <c r="F580" s="697"/>
      <c r="G580" s="698"/>
      <c r="H580" s="697"/>
      <c r="I580" s="696"/>
    </row>
    <row r="581" spans="1:9" ht="13.2">
      <c r="A581" s="165"/>
      <c r="B581" s="173"/>
      <c r="C581" s="699"/>
      <c r="D581" s="699"/>
      <c r="E581" s="697"/>
      <c r="F581" s="697"/>
      <c r="G581" s="698"/>
      <c r="H581" s="697"/>
      <c r="I581" s="696"/>
    </row>
    <row r="582" spans="1:9" ht="13.2">
      <c r="A582" s="165"/>
      <c r="B582" s="173"/>
      <c r="C582" s="699"/>
      <c r="D582" s="699"/>
      <c r="E582" s="697"/>
      <c r="F582" s="697"/>
      <c r="G582" s="698"/>
      <c r="H582" s="697"/>
      <c r="I582" s="696"/>
    </row>
    <row r="583" spans="1:9" ht="13.2">
      <c r="A583" s="165"/>
      <c r="B583" s="173"/>
      <c r="C583" s="699"/>
      <c r="D583" s="699"/>
      <c r="E583" s="697"/>
      <c r="F583" s="697"/>
      <c r="G583" s="698"/>
      <c r="H583" s="697"/>
      <c r="I583" s="696"/>
    </row>
    <row r="584" spans="1:9" ht="13.2">
      <c r="A584" s="165"/>
      <c r="B584" s="173"/>
      <c r="C584" s="699"/>
      <c r="D584" s="699"/>
      <c r="E584" s="697"/>
      <c r="F584" s="697"/>
      <c r="G584" s="698"/>
      <c r="H584" s="697"/>
      <c r="I584" s="696"/>
    </row>
    <row r="585" spans="1:9" ht="13.2">
      <c r="A585" s="165"/>
      <c r="B585" s="173"/>
      <c r="C585" s="699"/>
      <c r="D585" s="699"/>
      <c r="E585" s="697"/>
      <c r="F585" s="697"/>
      <c r="G585" s="698"/>
      <c r="H585" s="697"/>
      <c r="I585" s="696"/>
    </row>
    <row r="586" spans="1:9" ht="13.2">
      <c r="A586" s="165"/>
      <c r="B586" s="173"/>
      <c r="C586" s="699"/>
      <c r="D586" s="699"/>
      <c r="E586" s="697"/>
      <c r="F586" s="697"/>
      <c r="G586" s="698"/>
      <c r="H586" s="697"/>
      <c r="I586" s="696"/>
    </row>
  </sheetData>
  <mergeCells count="17">
    <mergeCell ref="F576:G576"/>
    <mergeCell ref="B405:D405"/>
    <mergeCell ref="B406:D406"/>
    <mergeCell ref="F406:G406"/>
    <mergeCell ref="B463:D463"/>
    <mergeCell ref="B464:D464"/>
    <mergeCell ref="F464:G464"/>
    <mergeCell ref="B337:D337"/>
    <mergeCell ref="F337:G337"/>
    <mergeCell ref="B507:D507"/>
    <mergeCell ref="B508:D508"/>
    <mergeCell ref="F508:G508"/>
    <mergeCell ref="A1:H1"/>
    <mergeCell ref="B270:D270"/>
    <mergeCell ref="B271:D271"/>
    <mergeCell ref="F271:G271"/>
    <mergeCell ref="B336:D336"/>
  </mergeCells>
  <pageMargins left="0.70866141732283472" right="0.70866141732283472" top="0.74803149606299213" bottom="0.74803149606299213" header="0.31496062992125984" footer="0.31496062992125984"/>
  <pageSetup scale="87" fitToHeight="0" orientation="portrait" r:id="rId1"/>
  <headerFooter>
    <oddHeader>&amp;R&amp;"Arial,Italic"&amp;9CONSTRUCTION OF PUBLIC EMPLOYMENT CENTRE</oddHeader>
    <oddFooter>&amp;L&amp;"Arial,Italic"&amp;9PEC</oddFooter>
  </headerFooter>
  <rowBreaks count="10" manualBreakCount="10">
    <brk id="56" max="8" man="1"/>
    <brk id="98" max="8" man="1"/>
    <brk id="160" max="16383" man="1"/>
    <brk id="224" max="8" man="1"/>
    <brk id="280" max="16383" man="1"/>
    <brk id="344" max="8" man="1"/>
    <brk id="407" max="16383" man="1"/>
    <brk id="468" max="16383" man="1"/>
    <brk id="516" max="16383" man="1"/>
    <brk id="528"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A644A-394C-4470-9632-E5F308FB3BD7}">
  <sheetPr>
    <tabColor theme="7" tint="-0.499984740745262"/>
  </sheetPr>
  <dimension ref="A1:J321"/>
  <sheetViews>
    <sheetView view="pageBreakPreview" zoomScaleNormal="100" zoomScaleSheetLayoutView="100" workbookViewId="0">
      <selection activeCell="H310" sqref="H310"/>
    </sheetView>
  </sheetViews>
  <sheetFormatPr defaultColWidth="8.6640625" defaultRowHeight="13.2"/>
  <cols>
    <col min="1" max="1" width="6.109375" style="242" bestFit="1" customWidth="1"/>
    <col min="2" max="2" width="57.109375" style="242" bestFit="1" customWidth="1"/>
    <col min="3" max="3" width="6.44140625" style="242" bestFit="1" customWidth="1"/>
    <col min="4" max="4" width="5.44140625" style="242" bestFit="1" customWidth="1"/>
    <col min="5" max="5" width="12.33203125" style="242" customWidth="1"/>
    <col min="6" max="6" width="11.33203125" style="314" bestFit="1" customWidth="1"/>
    <col min="7" max="7" width="10.44140625" style="242" bestFit="1" customWidth="1"/>
    <col min="8" max="8" width="12.6640625" style="242" customWidth="1"/>
    <col min="9" max="9" width="9.44140625" style="242" bestFit="1" customWidth="1"/>
    <col min="10" max="252" width="8.6640625" style="242"/>
    <col min="253" max="253" width="4.6640625" style="242" bestFit="1" customWidth="1"/>
    <col min="254" max="254" width="24.5546875" style="242" customWidth="1"/>
    <col min="255" max="255" width="6.33203125" style="242" bestFit="1" customWidth="1"/>
    <col min="256" max="256" width="4.33203125" style="242" bestFit="1" customWidth="1"/>
    <col min="257" max="257" width="22.6640625" style="242" customWidth="1"/>
    <col min="258" max="258" width="9.6640625" style="242" bestFit="1" customWidth="1"/>
    <col min="259" max="259" width="8" style="242" bestFit="1" customWidth="1"/>
    <col min="260" max="260" width="9.6640625" style="242" bestFit="1" customWidth="1"/>
    <col min="261" max="261" width="13.44140625" style="242" customWidth="1"/>
    <col min="262" max="262" width="0" style="242" hidden="1" customWidth="1"/>
    <col min="263" max="263" width="7.6640625" style="242" bestFit="1" customWidth="1"/>
    <col min="264" max="508" width="8.6640625" style="242"/>
    <col min="509" max="509" width="4.6640625" style="242" bestFit="1" customWidth="1"/>
    <col min="510" max="510" width="24.5546875" style="242" customWidth="1"/>
    <col min="511" max="511" width="6.33203125" style="242" bestFit="1" customWidth="1"/>
    <col min="512" max="512" width="4.33203125" style="242" bestFit="1" customWidth="1"/>
    <col min="513" max="513" width="22.6640625" style="242" customWidth="1"/>
    <col min="514" max="514" width="9.6640625" style="242" bestFit="1" customWidth="1"/>
    <col min="515" max="515" width="8" style="242" bestFit="1" customWidth="1"/>
    <col min="516" max="516" width="9.6640625" style="242" bestFit="1" customWidth="1"/>
    <col min="517" max="517" width="13.44140625" style="242" customWidth="1"/>
    <col min="518" max="518" width="0" style="242" hidden="1" customWidth="1"/>
    <col min="519" max="519" width="7.6640625" style="242" bestFit="1" customWidth="1"/>
    <col min="520" max="764" width="8.6640625" style="242"/>
    <col min="765" max="765" width="4.6640625" style="242" bestFit="1" customWidth="1"/>
    <col min="766" max="766" width="24.5546875" style="242" customWidth="1"/>
    <col min="767" max="767" width="6.33203125" style="242" bestFit="1" customWidth="1"/>
    <col min="768" max="768" width="4.33203125" style="242" bestFit="1" customWidth="1"/>
    <col min="769" max="769" width="22.6640625" style="242" customWidth="1"/>
    <col min="770" max="770" width="9.6640625" style="242" bestFit="1" customWidth="1"/>
    <col min="771" max="771" width="8" style="242" bestFit="1" customWidth="1"/>
    <col min="772" max="772" width="9.6640625" style="242" bestFit="1" customWidth="1"/>
    <col min="773" max="773" width="13.44140625" style="242" customWidth="1"/>
    <col min="774" max="774" width="0" style="242" hidden="1" customWidth="1"/>
    <col min="775" max="775" width="7.6640625" style="242" bestFit="1" customWidth="1"/>
    <col min="776" max="1020" width="8.6640625" style="242"/>
    <col min="1021" max="1021" width="4.6640625" style="242" bestFit="1" customWidth="1"/>
    <col min="1022" max="1022" width="24.5546875" style="242" customWidth="1"/>
    <col min="1023" max="1023" width="6.33203125" style="242" bestFit="1" customWidth="1"/>
    <col min="1024" max="1024" width="4.33203125" style="242" bestFit="1" customWidth="1"/>
    <col min="1025" max="1025" width="22.6640625" style="242" customWidth="1"/>
    <col min="1026" max="1026" width="9.6640625" style="242" bestFit="1" customWidth="1"/>
    <col min="1027" max="1027" width="8" style="242" bestFit="1" customWidth="1"/>
    <col min="1028" max="1028" width="9.6640625" style="242" bestFit="1" customWidth="1"/>
    <col min="1029" max="1029" width="13.44140625" style="242" customWidth="1"/>
    <col min="1030" max="1030" width="0" style="242" hidden="1" customWidth="1"/>
    <col min="1031" max="1031" width="7.6640625" style="242" bestFit="1" customWidth="1"/>
    <col min="1032" max="1276" width="8.6640625" style="242"/>
    <col min="1277" max="1277" width="4.6640625" style="242" bestFit="1" customWidth="1"/>
    <col min="1278" max="1278" width="24.5546875" style="242" customWidth="1"/>
    <col min="1279" max="1279" width="6.33203125" style="242" bestFit="1" customWidth="1"/>
    <col min="1280" max="1280" width="4.33203125" style="242" bestFit="1" customWidth="1"/>
    <col min="1281" max="1281" width="22.6640625" style="242" customWidth="1"/>
    <col min="1282" max="1282" width="9.6640625" style="242" bestFit="1" customWidth="1"/>
    <col min="1283" max="1283" width="8" style="242" bestFit="1" customWidth="1"/>
    <col min="1284" max="1284" width="9.6640625" style="242" bestFit="1" customWidth="1"/>
    <col min="1285" max="1285" width="13.44140625" style="242" customWidth="1"/>
    <col min="1286" max="1286" width="0" style="242" hidden="1" customWidth="1"/>
    <col min="1287" max="1287" width="7.6640625" style="242" bestFit="1" customWidth="1"/>
    <col min="1288" max="1532" width="8.6640625" style="242"/>
    <col min="1533" max="1533" width="4.6640625" style="242" bestFit="1" customWidth="1"/>
    <col min="1534" max="1534" width="24.5546875" style="242" customWidth="1"/>
    <col min="1535" max="1535" width="6.33203125" style="242" bestFit="1" customWidth="1"/>
    <col min="1536" max="1536" width="4.33203125" style="242" bestFit="1" customWidth="1"/>
    <col min="1537" max="1537" width="22.6640625" style="242" customWidth="1"/>
    <col min="1538" max="1538" width="9.6640625" style="242" bestFit="1" customWidth="1"/>
    <col min="1539" max="1539" width="8" style="242" bestFit="1" customWidth="1"/>
    <col min="1540" max="1540" width="9.6640625" style="242" bestFit="1" customWidth="1"/>
    <col min="1541" max="1541" width="13.44140625" style="242" customWidth="1"/>
    <col min="1542" max="1542" width="0" style="242" hidden="1" customWidth="1"/>
    <col min="1543" max="1543" width="7.6640625" style="242" bestFit="1" customWidth="1"/>
    <col min="1544" max="1788" width="8.6640625" style="242"/>
    <col min="1789" max="1789" width="4.6640625" style="242" bestFit="1" customWidth="1"/>
    <col min="1790" max="1790" width="24.5546875" style="242" customWidth="1"/>
    <col min="1791" max="1791" width="6.33203125" style="242" bestFit="1" customWidth="1"/>
    <col min="1792" max="1792" width="4.33203125" style="242" bestFit="1" customWidth="1"/>
    <col min="1793" max="1793" width="22.6640625" style="242" customWidth="1"/>
    <col min="1794" max="1794" width="9.6640625" style="242" bestFit="1" customWidth="1"/>
    <col min="1795" max="1795" width="8" style="242" bestFit="1" customWidth="1"/>
    <col min="1796" max="1796" width="9.6640625" style="242" bestFit="1" customWidth="1"/>
    <col min="1797" max="1797" width="13.44140625" style="242" customWidth="1"/>
    <col min="1798" max="1798" width="0" style="242" hidden="1" customWidth="1"/>
    <col min="1799" max="1799" width="7.6640625" style="242" bestFit="1" customWidth="1"/>
    <col min="1800" max="2044" width="8.6640625" style="242"/>
    <col min="2045" max="2045" width="4.6640625" style="242" bestFit="1" customWidth="1"/>
    <col min="2046" max="2046" width="24.5546875" style="242" customWidth="1"/>
    <col min="2047" max="2047" width="6.33203125" style="242" bestFit="1" customWidth="1"/>
    <col min="2048" max="2048" width="4.33203125" style="242" bestFit="1" customWidth="1"/>
    <col min="2049" max="2049" width="22.6640625" style="242" customWidth="1"/>
    <col min="2050" max="2050" width="9.6640625" style="242" bestFit="1" customWidth="1"/>
    <col min="2051" max="2051" width="8" style="242" bestFit="1" customWidth="1"/>
    <col min="2052" max="2052" width="9.6640625" style="242" bestFit="1" customWidth="1"/>
    <col min="2053" max="2053" width="13.44140625" style="242" customWidth="1"/>
    <col min="2054" max="2054" width="0" style="242" hidden="1" customWidth="1"/>
    <col min="2055" max="2055" width="7.6640625" style="242" bestFit="1" customWidth="1"/>
    <col min="2056" max="2300" width="8.6640625" style="242"/>
    <col min="2301" max="2301" width="4.6640625" style="242" bestFit="1" customWidth="1"/>
    <col min="2302" max="2302" width="24.5546875" style="242" customWidth="1"/>
    <col min="2303" max="2303" width="6.33203125" style="242" bestFit="1" customWidth="1"/>
    <col min="2304" max="2304" width="4.33203125" style="242" bestFit="1" customWidth="1"/>
    <col min="2305" max="2305" width="22.6640625" style="242" customWidth="1"/>
    <col min="2306" max="2306" width="9.6640625" style="242" bestFit="1" customWidth="1"/>
    <col min="2307" max="2307" width="8" style="242" bestFit="1" customWidth="1"/>
    <col min="2308" max="2308" width="9.6640625" style="242" bestFit="1" customWidth="1"/>
    <col min="2309" max="2309" width="13.44140625" style="242" customWidth="1"/>
    <col min="2310" max="2310" width="0" style="242" hidden="1" customWidth="1"/>
    <col min="2311" max="2311" width="7.6640625" style="242" bestFit="1" customWidth="1"/>
    <col min="2312" max="2556" width="8.6640625" style="242"/>
    <col min="2557" max="2557" width="4.6640625" style="242" bestFit="1" customWidth="1"/>
    <col min="2558" max="2558" width="24.5546875" style="242" customWidth="1"/>
    <col min="2559" max="2559" width="6.33203125" style="242" bestFit="1" customWidth="1"/>
    <col min="2560" max="2560" width="4.33203125" style="242" bestFit="1" customWidth="1"/>
    <col min="2561" max="2561" width="22.6640625" style="242" customWidth="1"/>
    <col min="2562" max="2562" width="9.6640625" style="242" bestFit="1" customWidth="1"/>
    <col min="2563" max="2563" width="8" style="242" bestFit="1" customWidth="1"/>
    <col min="2564" max="2564" width="9.6640625" style="242" bestFit="1" customWidth="1"/>
    <col min="2565" max="2565" width="13.44140625" style="242" customWidth="1"/>
    <col min="2566" max="2566" width="0" style="242" hidden="1" customWidth="1"/>
    <col min="2567" max="2567" width="7.6640625" style="242" bestFit="1" customWidth="1"/>
    <col min="2568" max="2812" width="8.6640625" style="242"/>
    <col min="2813" max="2813" width="4.6640625" style="242" bestFit="1" customWidth="1"/>
    <col min="2814" max="2814" width="24.5546875" style="242" customWidth="1"/>
    <col min="2815" max="2815" width="6.33203125" style="242" bestFit="1" customWidth="1"/>
    <col min="2816" max="2816" width="4.33203125" style="242" bestFit="1" customWidth="1"/>
    <col min="2817" max="2817" width="22.6640625" style="242" customWidth="1"/>
    <col min="2818" max="2818" width="9.6640625" style="242" bestFit="1" customWidth="1"/>
    <col min="2819" max="2819" width="8" style="242" bestFit="1" customWidth="1"/>
    <col min="2820" max="2820" width="9.6640625" style="242" bestFit="1" customWidth="1"/>
    <col min="2821" max="2821" width="13.44140625" style="242" customWidth="1"/>
    <col min="2822" max="2822" width="0" style="242" hidden="1" customWidth="1"/>
    <col min="2823" max="2823" width="7.6640625" style="242" bestFit="1" customWidth="1"/>
    <col min="2824" max="3068" width="8.6640625" style="242"/>
    <col min="3069" max="3069" width="4.6640625" style="242" bestFit="1" customWidth="1"/>
    <col min="3070" max="3070" width="24.5546875" style="242" customWidth="1"/>
    <col min="3071" max="3071" width="6.33203125" style="242" bestFit="1" customWidth="1"/>
    <col min="3072" max="3072" width="4.33203125" style="242" bestFit="1" customWidth="1"/>
    <col min="3073" max="3073" width="22.6640625" style="242" customWidth="1"/>
    <col min="3074" max="3074" width="9.6640625" style="242" bestFit="1" customWidth="1"/>
    <col min="3075" max="3075" width="8" style="242" bestFit="1" customWidth="1"/>
    <col min="3076" max="3076" width="9.6640625" style="242" bestFit="1" customWidth="1"/>
    <col min="3077" max="3077" width="13.44140625" style="242" customWidth="1"/>
    <col min="3078" max="3078" width="0" style="242" hidden="1" customWidth="1"/>
    <col min="3079" max="3079" width="7.6640625" style="242" bestFit="1" customWidth="1"/>
    <col min="3080" max="3324" width="8.6640625" style="242"/>
    <col min="3325" max="3325" width="4.6640625" style="242" bestFit="1" customWidth="1"/>
    <col min="3326" max="3326" width="24.5546875" style="242" customWidth="1"/>
    <col min="3327" max="3327" width="6.33203125" style="242" bestFit="1" customWidth="1"/>
    <col min="3328" max="3328" width="4.33203125" style="242" bestFit="1" customWidth="1"/>
    <col min="3329" max="3329" width="22.6640625" style="242" customWidth="1"/>
    <col min="3330" max="3330" width="9.6640625" style="242" bestFit="1" customWidth="1"/>
    <col min="3331" max="3331" width="8" style="242" bestFit="1" customWidth="1"/>
    <col min="3332" max="3332" width="9.6640625" style="242" bestFit="1" customWidth="1"/>
    <col min="3333" max="3333" width="13.44140625" style="242" customWidth="1"/>
    <col min="3334" max="3334" width="0" style="242" hidden="1" customWidth="1"/>
    <col min="3335" max="3335" width="7.6640625" style="242" bestFit="1" customWidth="1"/>
    <col min="3336" max="3580" width="8.6640625" style="242"/>
    <col min="3581" max="3581" width="4.6640625" style="242" bestFit="1" customWidth="1"/>
    <col min="3582" max="3582" width="24.5546875" style="242" customWidth="1"/>
    <col min="3583" max="3583" width="6.33203125" style="242" bestFit="1" customWidth="1"/>
    <col min="3584" max="3584" width="4.33203125" style="242" bestFit="1" customWidth="1"/>
    <col min="3585" max="3585" width="22.6640625" style="242" customWidth="1"/>
    <col min="3586" max="3586" width="9.6640625" style="242" bestFit="1" customWidth="1"/>
    <col min="3587" max="3587" width="8" style="242" bestFit="1" customWidth="1"/>
    <col min="3588" max="3588" width="9.6640625" style="242" bestFit="1" customWidth="1"/>
    <col min="3589" max="3589" width="13.44140625" style="242" customWidth="1"/>
    <col min="3590" max="3590" width="0" style="242" hidden="1" customWidth="1"/>
    <col min="3591" max="3591" width="7.6640625" style="242" bestFit="1" customWidth="1"/>
    <col min="3592" max="3836" width="8.6640625" style="242"/>
    <col min="3837" max="3837" width="4.6640625" style="242" bestFit="1" customWidth="1"/>
    <col min="3838" max="3838" width="24.5546875" style="242" customWidth="1"/>
    <col min="3839" max="3839" width="6.33203125" style="242" bestFit="1" customWidth="1"/>
    <col min="3840" max="3840" width="4.33203125" style="242" bestFit="1" customWidth="1"/>
    <col min="3841" max="3841" width="22.6640625" style="242" customWidth="1"/>
    <col min="3842" max="3842" width="9.6640625" style="242" bestFit="1" customWidth="1"/>
    <col min="3843" max="3843" width="8" style="242" bestFit="1" customWidth="1"/>
    <col min="3844" max="3844" width="9.6640625" style="242" bestFit="1" customWidth="1"/>
    <col min="3845" max="3845" width="13.44140625" style="242" customWidth="1"/>
    <col min="3846" max="3846" width="0" style="242" hidden="1" customWidth="1"/>
    <col min="3847" max="3847" width="7.6640625" style="242" bestFit="1" customWidth="1"/>
    <col min="3848" max="4092" width="8.6640625" style="242"/>
    <col min="4093" max="4093" width="4.6640625" style="242" bestFit="1" customWidth="1"/>
    <col min="4094" max="4094" width="24.5546875" style="242" customWidth="1"/>
    <col min="4095" max="4095" width="6.33203125" style="242" bestFit="1" customWidth="1"/>
    <col min="4096" max="4096" width="4.33203125" style="242" bestFit="1" customWidth="1"/>
    <col min="4097" max="4097" width="22.6640625" style="242" customWidth="1"/>
    <col min="4098" max="4098" width="9.6640625" style="242" bestFit="1" customWidth="1"/>
    <col min="4099" max="4099" width="8" style="242" bestFit="1" customWidth="1"/>
    <col min="4100" max="4100" width="9.6640625" style="242" bestFit="1" customWidth="1"/>
    <col min="4101" max="4101" width="13.44140625" style="242" customWidth="1"/>
    <col min="4102" max="4102" width="0" style="242" hidden="1" customWidth="1"/>
    <col min="4103" max="4103" width="7.6640625" style="242" bestFit="1" customWidth="1"/>
    <col min="4104" max="4348" width="8.6640625" style="242"/>
    <col min="4349" max="4349" width="4.6640625" style="242" bestFit="1" customWidth="1"/>
    <col min="4350" max="4350" width="24.5546875" style="242" customWidth="1"/>
    <col min="4351" max="4351" width="6.33203125" style="242" bestFit="1" customWidth="1"/>
    <col min="4352" max="4352" width="4.33203125" style="242" bestFit="1" customWidth="1"/>
    <col min="4353" max="4353" width="22.6640625" style="242" customWidth="1"/>
    <col min="4354" max="4354" width="9.6640625" style="242" bestFit="1" customWidth="1"/>
    <col min="4355" max="4355" width="8" style="242" bestFit="1" customWidth="1"/>
    <col min="4356" max="4356" width="9.6640625" style="242" bestFit="1" customWidth="1"/>
    <col min="4357" max="4357" width="13.44140625" style="242" customWidth="1"/>
    <col min="4358" max="4358" width="0" style="242" hidden="1" customWidth="1"/>
    <col min="4359" max="4359" width="7.6640625" style="242" bestFit="1" customWidth="1"/>
    <col min="4360" max="4604" width="8.6640625" style="242"/>
    <col min="4605" max="4605" width="4.6640625" style="242" bestFit="1" customWidth="1"/>
    <col min="4606" max="4606" width="24.5546875" style="242" customWidth="1"/>
    <col min="4607" max="4607" width="6.33203125" style="242" bestFit="1" customWidth="1"/>
    <col min="4608" max="4608" width="4.33203125" style="242" bestFit="1" customWidth="1"/>
    <col min="4609" max="4609" width="22.6640625" style="242" customWidth="1"/>
    <col min="4610" max="4610" width="9.6640625" style="242" bestFit="1" customWidth="1"/>
    <col min="4611" max="4611" width="8" style="242" bestFit="1" customWidth="1"/>
    <col min="4612" max="4612" width="9.6640625" style="242" bestFit="1" customWidth="1"/>
    <col min="4613" max="4613" width="13.44140625" style="242" customWidth="1"/>
    <col min="4614" max="4614" width="0" style="242" hidden="1" customWidth="1"/>
    <col min="4615" max="4615" width="7.6640625" style="242" bestFit="1" customWidth="1"/>
    <col min="4616" max="4860" width="8.6640625" style="242"/>
    <col min="4861" max="4861" width="4.6640625" style="242" bestFit="1" customWidth="1"/>
    <col min="4862" max="4862" width="24.5546875" style="242" customWidth="1"/>
    <col min="4863" max="4863" width="6.33203125" style="242" bestFit="1" customWidth="1"/>
    <col min="4864" max="4864" width="4.33203125" style="242" bestFit="1" customWidth="1"/>
    <col min="4865" max="4865" width="22.6640625" style="242" customWidth="1"/>
    <col min="4866" max="4866" width="9.6640625" style="242" bestFit="1" customWidth="1"/>
    <col min="4867" max="4867" width="8" style="242" bestFit="1" customWidth="1"/>
    <col min="4868" max="4868" width="9.6640625" style="242" bestFit="1" customWidth="1"/>
    <col min="4869" max="4869" width="13.44140625" style="242" customWidth="1"/>
    <col min="4870" max="4870" width="0" style="242" hidden="1" customWidth="1"/>
    <col min="4871" max="4871" width="7.6640625" style="242" bestFit="1" customWidth="1"/>
    <col min="4872" max="5116" width="8.6640625" style="242"/>
    <col min="5117" max="5117" width="4.6640625" style="242" bestFit="1" customWidth="1"/>
    <col min="5118" max="5118" width="24.5546875" style="242" customWidth="1"/>
    <col min="5119" max="5119" width="6.33203125" style="242" bestFit="1" customWidth="1"/>
    <col min="5120" max="5120" width="4.33203125" style="242" bestFit="1" customWidth="1"/>
    <col min="5121" max="5121" width="22.6640625" style="242" customWidth="1"/>
    <col min="5122" max="5122" width="9.6640625" style="242" bestFit="1" customWidth="1"/>
    <col min="5123" max="5123" width="8" style="242" bestFit="1" customWidth="1"/>
    <col min="5124" max="5124" width="9.6640625" style="242" bestFit="1" customWidth="1"/>
    <col min="5125" max="5125" width="13.44140625" style="242" customWidth="1"/>
    <col min="5126" max="5126" width="0" style="242" hidden="1" customWidth="1"/>
    <col min="5127" max="5127" width="7.6640625" style="242" bestFit="1" customWidth="1"/>
    <col min="5128" max="5372" width="8.6640625" style="242"/>
    <col min="5373" max="5373" width="4.6640625" style="242" bestFit="1" customWidth="1"/>
    <col min="5374" max="5374" width="24.5546875" style="242" customWidth="1"/>
    <col min="5375" max="5375" width="6.33203125" style="242" bestFit="1" customWidth="1"/>
    <col min="5376" max="5376" width="4.33203125" style="242" bestFit="1" customWidth="1"/>
    <col min="5377" max="5377" width="22.6640625" style="242" customWidth="1"/>
    <col min="5378" max="5378" width="9.6640625" style="242" bestFit="1" customWidth="1"/>
    <col min="5379" max="5379" width="8" style="242" bestFit="1" customWidth="1"/>
    <col min="5380" max="5380" width="9.6640625" style="242" bestFit="1" customWidth="1"/>
    <col min="5381" max="5381" width="13.44140625" style="242" customWidth="1"/>
    <col min="5382" max="5382" width="0" style="242" hidden="1" customWidth="1"/>
    <col min="5383" max="5383" width="7.6640625" style="242" bestFit="1" customWidth="1"/>
    <col min="5384" max="5628" width="8.6640625" style="242"/>
    <col min="5629" max="5629" width="4.6640625" style="242" bestFit="1" customWidth="1"/>
    <col min="5630" max="5630" width="24.5546875" style="242" customWidth="1"/>
    <col min="5631" max="5631" width="6.33203125" style="242" bestFit="1" customWidth="1"/>
    <col min="5632" max="5632" width="4.33203125" style="242" bestFit="1" customWidth="1"/>
    <col min="5633" max="5633" width="22.6640625" style="242" customWidth="1"/>
    <col min="5634" max="5634" width="9.6640625" style="242" bestFit="1" customWidth="1"/>
    <col min="5635" max="5635" width="8" style="242" bestFit="1" customWidth="1"/>
    <col min="5636" max="5636" width="9.6640625" style="242" bestFit="1" customWidth="1"/>
    <col min="5637" max="5637" width="13.44140625" style="242" customWidth="1"/>
    <col min="5638" max="5638" width="0" style="242" hidden="1" customWidth="1"/>
    <col min="5639" max="5639" width="7.6640625" style="242" bestFit="1" customWidth="1"/>
    <col min="5640" max="5884" width="8.6640625" style="242"/>
    <col min="5885" max="5885" width="4.6640625" style="242" bestFit="1" customWidth="1"/>
    <col min="5886" max="5886" width="24.5546875" style="242" customWidth="1"/>
    <col min="5887" max="5887" width="6.33203125" style="242" bestFit="1" customWidth="1"/>
    <col min="5888" max="5888" width="4.33203125" style="242" bestFit="1" customWidth="1"/>
    <col min="5889" max="5889" width="22.6640625" style="242" customWidth="1"/>
    <col min="5890" max="5890" width="9.6640625" style="242" bestFit="1" customWidth="1"/>
    <col min="5891" max="5891" width="8" style="242" bestFit="1" customWidth="1"/>
    <col min="5892" max="5892" width="9.6640625" style="242" bestFit="1" customWidth="1"/>
    <col min="5893" max="5893" width="13.44140625" style="242" customWidth="1"/>
    <col min="5894" max="5894" width="0" style="242" hidden="1" customWidth="1"/>
    <col min="5895" max="5895" width="7.6640625" style="242" bestFit="1" customWidth="1"/>
    <col min="5896" max="6140" width="8.6640625" style="242"/>
    <col min="6141" max="6141" width="4.6640625" style="242" bestFit="1" customWidth="1"/>
    <col min="6142" max="6142" width="24.5546875" style="242" customWidth="1"/>
    <col min="6143" max="6143" width="6.33203125" style="242" bestFit="1" customWidth="1"/>
    <col min="6144" max="6144" width="4.33203125" style="242" bestFit="1" customWidth="1"/>
    <col min="6145" max="6145" width="22.6640625" style="242" customWidth="1"/>
    <col min="6146" max="6146" width="9.6640625" style="242" bestFit="1" customWidth="1"/>
    <col min="6147" max="6147" width="8" style="242" bestFit="1" customWidth="1"/>
    <col min="6148" max="6148" width="9.6640625" style="242" bestFit="1" customWidth="1"/>
    <col min="6149" max="6149" width="13.44140625" style="242" customWidth="1"/>
    <col min="6150" max="6150" width="0" style="242" hidden="1" customWidth="1"/>
    <col min="6151" max="6151" width="7.6640625" style="242" bestFit="1" customWidth="1"/>
    <col min="6152" max="6396" width="8.6640625" style="242"/>
    <col min="6397" max="6397" width="4.6640625" style="242" bestFit="1" customWidth="1"/>
    <col min="6398" max="6398" width="24.5546875" style="242" customWidth="1"/>
    <col min="6399" max="6399" width="6.33203125" style="242" bestFit="1" customWidth="1"/>
    <col min="6400" max="6400" width="4.33203125" style="242" bestFit="1" customWidth="1"/>
    <col min="6401" max="6401" width="22.6640625" style="242" customWidth="1"/>
    <col min="6402" max="6402" width="9.6640625" style="242" bestFit="1" customWidth="1"/>
    <col min="6403" max="6403" width="8" style="242" bestFit="1" customWidth="1"/>
    <col min="6404" max="6404" width="9.6640625" style="242" bestFit="1" customWidth="1"/>
    <col min="6405" max="6405" width="13.44140625" style="242" customWidth="1"/>
    <col min="6406" max="6406" width="0" style="242" hidden="1" customWidth="1"/>
    <col min="6407" max="6407" width="7.6640625" style="242" bestFit="1" customWidth="1"/>
    <col min="6408" max="6652" width="8.6640625" style="242"/>
    <col min="6653" max="6653" width="4.6640625" style="242" bestFit="1" customWidth="1"/>
    <col min="6654" max="6654" width="24.5546875" style="242" customWidth="1"/>
    <col min="6655" max="6655" width="6.33203125" style="242" bestFit="1" customWidth="1"/>
    <col min="6656" max="6656" width="4.33203125" style="242" bestFit="1" customWidth="1"/>
    <col min="6657" max="6657" width="22.6640625" style="242" customWidth="1"/>
    <col min="6658" max="6658" width="9.6640625" style="242" bestFit="1" customWidth="1"/>
    <col min="6659" max="6659" width="8" style="242" bestFit="1" customWidth="1"/>
    <col min="6660" max="6660" width="9.6640625" style="242" bestFit="1" customWidth="1"/>
    <col min="6661" max="6661" width="13.44140625" style="242" customWidth="1"/>
    <col min="6662" max="6662" width="0" style="242" hidden="1" customWidth="1"/>
    <col min="6663" max="6663" width="7.6640625" style="242" bestFit="1" customWidth="1"/>
    <col min="6664" max="6908" width="8.6640625" style="242"/>
    <col min="6909" max="6909" width="4.6640625" style="242" bestFit="1" customWidth="1"/>
    <col min="6910" max="6910" width="24.5546875" style="242" customWidth="1"/>
    <col min="6911" max="6911" width="6.33203125" style="242" bestFit="1" customWidth="1"/>
    <col min="6912" max="6912" width="4.33203125" style="242" bestFit="1" customWidth="1"/>
    <col min="6913" max="6913" width="22.6640625" style="242" customWidth="1"/>
    <col min="6914" max="6914" width="9.6640625" style="242" bestFit="1" customWidth="1"/>
    <col min="6915" max="6915" width="8" style="242" bestFit="1" customWidth="1"/>
    <col min="6916" max="6916" width="9.6640625" style="242" bestFit="1" customWidth="1"/>
    <col min="6917" max="6917" width="13.44140625" style="242" customWidth="1"/>
    <col min="6918" max="6918" width="0" style="242" hidden="1" customWidth="1"/>
    <col min="6919" max="6919" width="7.6640625" style="242" bestFit="1" customWidth="1"/>
    <col min="6920" max="7164" width="8.6640625" style="242"/>
    <col min="7165" max="7165" width="4.6640625" style="242" bestFit="1" customWidth="1"/>
    <col min="7166" max="7166" width="24.5546875" style="242" customWidth="1"/>
    <col min="7167" max="7167" width="6.33203125" style="242" bestFit="1" customWidth="1"/>
    <col min="7168" max="7168" width="4.33203125" style="242" bestFit="1" customWidth="1"/>
    <col min="7169" max="7169" width="22.6640625" style="242" customWidth="1"/>
    <col min="7170" max="7170" width="9.6640625" style="242" bestFit="1" customWidth="1"/>
    <col min="7171" max="7171" width="8" style="242" bestFit="1" customWidth="1"/>
    <col min="7172" max="7172" width="9.6640625" style="242" bestFit="1" customWidth="1"/>
    <col min="7173" max="7173" width="13.44140625" style="242" customWidth="1"/>
    <col min="7174" max="7174" width="0" style="242" hidden="1" customWidth="1"/>
    <col min="7175" max="7175" width="7.6640625" style="242" bestFit="1" customWidth="1"/>
    <col min="7176" max="7420" width="8.6640625" style="242"/>
    <col min="7421" max="7421" width="4.6640625" style="242" bestFit="1" customWidth="1"/>
    <col min="7422" max="7422" width="24.5546875" style="242" customWidth="1"/>
    <col min="7423" max="7423" width="6.33203125" style="242" bestFit="1" customWidth="1"/>
    <col min="7424" max="7424" width="4.33203125" style="242" bestFit="1" customWidth="1"/>
    <col min="7425" max="7425" width="22.6640625" style="242" customWidth="1"/>
    <col min="7426" max="7426" width="9.6640625" style="242" bestFit="1" customWidth="1"/>
    <col min="7427" max="7427" width="8" style="242" bestFit="1" customWidth="1"/>
    <col min="7428" max="7428" width="9.6640625" style="242" bestFit="1" customWidth="1"/>
    <col min="7429" max="7429" width="13.44140625" style="242" customWidth="1"/>
    <col min="7430" max="7430" width="0" style="242" hidden="1" customWidth="1"/>
    <col min="7431" max="7431" width="7.6640625" style="242" bestFit="1" customWidth="1"/>
    <col min="7432" max="7676" width="8.6640625" style="242"/>
    <col min="7677" max="7677" width="4.6640625" style="242" bestFit="1" customWidth="1"/>
    <col min="7678" max="7678" width="24.5546875" style="242" customWidth="1"/>
    <col min="7679" max="7679" width="6.33203125" style="242" bestFit="1" customWidth="1"/>
    <col min="7680" max="7680" width="4.33203125" style="242" bestFit="1" customWidth="1"/>
    <col min="7681" max="7681" width="22.6640625" style="242" customWidth="1"/>
    <col min="7682" max="7682" width="9.6640625" style="242" bestFit="1" customWidth="1"/>
    <col min="7683" max="7683" width="8" style="242" bestFit="1" customWidth="1"/>
    <col min="7684" max="7684" width="9.6640625" style="242" bestFit="1" customWidth="1"/>
    <col min="7685" max="7685" width="13.44140625" style="242" customWidth="1"/>
    <col min="7686" max="7686" width="0" style="242" hidden="1" customWidth="1"/>
    <col min="7687" max="7687" width="7.6640625" style="242" bestFit="1" customWidth="1"/>
    <col min="7688" max="7932" width="8.6640625" style="242"/>
    <col min="7933" max="7933" width="4.6640625" style="242" bestFit="1" customWidth="1"/>
    <col min="7934" max="7934" width="24.5546875" style="242" customWidth="1"/>
    <col min="7935" max="7935" width="6.33203125" style="242" bestFit="1" customWidth="1"/>
    <col min="7936" max="7936" width="4.33203125" style="242" bestFit="1" customWidth="1"/>
    <col min="7937" max="7937" width="22.6640625" style="242" customWidth="1"/>
    <col min="7938" max="7938" width="9.6640625" style="242" bestFit="1" customWidth="1"/>
    <col min="7939" max="7939" width="8" style="242" bestFit="1" customWidth="1"/>
    <col min="7940" max="7940" width="9.6640625" style="242" bestFit="1" customWidth="1"/>
    <col min="7941" max="7941" width="13.44140625" style="242" customWidth="1"/>
    <col min="7942" max="7942" width="0" style="242" hidden="1" customWidth="1"/>
    <col min="7943" max="7943" width="7.6640625" style="242" bestFit="1" customWidth="1"/>
    <col min="7944" max="8188" width="8.6640625" style="242"/>
    <col min="8189" max="8189" width="4.6640625" style="242" bestFit="1" customWidth="1"/>
    <col min="8190" max="8190" width="24.5546875" style="242" customWidth="1"/>
    <col min="8191" max="8191" width="6.33203125" style="242" bestFit="1" customWidth="1"/>
    <col min="8192" max="8192" width="4.33203125" style="242" bestFit="1" customWidth="1"/>
    <col min="8193" max="8193" width="22.6640625" style="242" customWidth="1"/>
    <col min="8194" max="8194" width="9.6640625" style="242" bestFit="1" customWidth="1"/>
    <col min="8195" max="8195" width="8" style="242" bestFit="1" customWidth="1"/>
    <col min="8196" max="8196" width="9.6640625" style="242" bestFit="1" customWidth="1"/>
    <col min="8197" max="8197" width="13.44140625" style="242" customWidth="1"/>
    <col min="8198" max="8198" width="0" style="242" hidden="1" customWidth="1"/>
    <col min="8199" max="8199" width="7.6640625" style="242" bestFit="1" customWidth="1"/>
    <col min="8200" max="8444" width="8.6640625" style="242"/>
    <col min="8445" max="8445" width="4.6640625" style="242" bestFit="1" customWidth="1"/>
    <col min="8446" max="8446" width="24.5546875" style="242" customWidth="1"/>
    <col min="8447" max="8447" width="6.33203125" style="242" bestFit="1" customWidth="1"/>
    <col min="8448" max="8448" width="4.33203125" style="242" bestFit="1" customWidth="1"/>
    <col min="8449" max="8449" width="22.6640625" style="242" customWidth="1"/>
    <col min="8450" max="8450" width="9.6640625" style="242" bestFit="1" customWidth="1"/>
    <col min="8451" max="8451" width="8" style="242" bestFit="1" customWidth="1"/>
    <col min="8452" max="8452" width="9.6640625" style="242" bestFit="1" customWidth="1"/>
    <col min="8453" max="8453" width="13.44140625" style="242" customWidth="1"/>
    <col min="8454" max="8454" width="0" style="242" hidden="1" customWidth="1"/>
    <col min="8455" max="8455" width="7.6640625" style="242" bestFit="1" customWidth="1"/>
    <col min="8456" max="8700" width="8.6640625" style="242"/>
    <col min="8701" max="8701" width="4.6640625" style="242" bestFit="1" customWidth="1"/>
    <col min="8702" max="8702" width="24.5546875" style="242" customWidth="1"/>
    <col min="8703" max="8703" width="6.33203125" style="242" bestFit="1" customWidth="1"/>
    <col min="8704" max="8704" width="4.33203125" style="242" bestFit="1" customWidth="1"/>
    <col min="8705" max="8705" width="22.6640625" style="242" customWidth="1"/>
    <col min="8706" max="8706" width="9.6640625" style="242" bestFit="1" customWidth="1"/>
    <col min="8707" max="8707" width="8" style="242" bestFit="1" customWidth="1"/>
    <col min="8708" max="8708" width="9.6640625" style="242" bestFit="1" customWidth="1"/>
    <col min="8709" max="8709" width="13.44140625" style="242" customWidth="1"/>
    <col min="8710" max="8710" width="0" style="242" hidden="1" customWidth="1"/>
    <col min="8711" max="8711" width="7.6640625" style="242" bestFit="1" customWidth="1"/>
    <col min="8712" max="8956" width="8.6640625" style="242"/>
    <col min="8957" max="8957" width="4.6640625" style="242" bestFit="1" customWidth="1"/>
    <col min="8958" max="8958" width="24.5546875" style="242" customWidth="1"/>
    <col min="8959" max="8959" width="6.33203125" style="242" bestFit="1" customWidth="1"/>
    <col min="8960" max="8960" width="4.33203125" style="242" bestFit="1" customWidth="1"/>
    <col min="8961" max="8961" width="22.6640625" style="242" customWidth="1"/>
    <col min="8962" max="8962" width="9.6640625" style="242" bestFit="1" customWidth="1"/>
    <col min="8963" max="8963" width="8" style="242" bestFit="1" customWidth="1"/>
    <col min="8964" max="8964" width="9.6640625" style="242" bestFit="1" customWidth="1"/>
    <col min="8965" max="8965" width="13.44140625" style="242" customWidth="1"/>
    <col min="8966" max="8966" width="0" style="242" hidden="1" customWidth="1"/>
    <col min="8967" max="8967" width="7.6640625" style="242" bestFit="1" customWidth="1"/>
    <col min="8968" max="9212" width="8.6640625" style="242"/>
    <col min="9213" max="9213" width="4.6640625" style="242" bestFit="1" customWidth="1"/>
    <col min="9214" max="9214" width="24.5546875" style="242" customWidth="1"/>
    <col min="9215" max="9215" width="6.33203125" style="242" bestFit="1" customWidth="1"/>
    <col min="9216" max="9216" width="4.33203125" style="242" bestFit="1" customWidth="1"/>
    <col min="9217" max="9217" width="22.6640625" style="242" customWidth="1"/>
    <col min="9218" max="9218" width="9.6640625" style="242" bestFit="1" customWidth="1"/>
    <col min="9219" max="9219" width="8" style="242" bestFit="1" customWidth="1"/>
    <col min="9220" max="9220" width="9.6640625" style="242" bestFit="1" customWidth="1"/>
    <col min="9221" max="9221" width="13.44140625" style="242" customWidth="1"/>
    <col min="9222" max="9222" width="0" style="242" hidden="1" customWidth="1"/>
    <col min="9223" max="9223" width="7.6640625" style="242" bestFit="1" customWidth="1"/>
    <col min="9224" max="9468" width="8.6640625" style="242"/>
    <col min="9469" max="9469" width="4.6640625" style="242" bestFit="1" customWidth="1"/>
    <col min="9470" max="9470" width="24.5546875" style="242" customWidth="1"/>
    <col min="9471" max="9471" width="6.33203125" style="242" bestFit="1" customWidth="1"/>
    <col min="9472" max="9472" width="4.33203125" style="242" bestFit="1" customWidth="1"/>
    <col min="9473" max="9473" width="22.6640625" style="242" customWidth="1"/>
    <col min="9474" max="9474" width="9.6640625" style="242" bestFit="1" customWidth="1"/>
    <col min="9475" max="9475" width="8" style="242" bestFit="1" customWidth="1"/>
    <col min="9476" max="9476" width="9.6640625" style="242" bestFit="1" customWidth="1"/>
    <col min="9477" max="9477" width="13.44140625" style="242" customWidth="1"/>
    <col min="9478" max="9478" width="0" style="242" hidden="1" customWidth="1"/>
    <col min="9479" max="9479" width="7.6640625" style="242" bestFit="1" customWidth="1"/>
    <col min="9480" max="9724" width="8.6640625" style="242"/>
    <col min="9725" max="9725" width="4.6640625" style="242" bestFit="1" customWidth="1"/>
    <col min="9726" max="9726" width="24.5546875" style="242" customWidth="1"/>
    <col min="9727" max="9727" width="6.33203125" style="242" bestFit="1" customWidth="1"/>
    <col min="9728" max="9728" width="4.33203125" style="242" bestFit="1" customWidth="1"/>
    <col min="9729" max="9729" width="22.6640625" style="242" customWidth="1"/>
    <col min="9730" max="9730" width="9.6640625" style="242" bestFit="1" customWidth="1"/>
    <col min="9731" max="9731" width="8" style="242" bestFit="1" customWidth="1"/>
    <col min="9732" max="9732" width="9.6640625" style="242" bestFit="1" customWidth="1"/>
    <col min="9733" max="9733" width="13.44140625" style="242" customWidth="1"/>
    <col min="9734" max="9734" width="0" style="242" hidden="1" customWidth="1"/>
    <col min="9735" max="9735" width="7.6640625" style="242" bestFit="1" customWidth="1"/>
    <col min="9736" max="9980" width="8.6640625" style="242"/>
    <col min="9981" max="9981" width="4.6640625" style="242" bestFit="1" customWidth="1"/>
    <col min="9982" max="9982" width="24.5546875" style="242" customWidth="1"/>
    <col min="9983" max="9983" width="6.33203125" style="242" bestFit="1" customWidth="1"/>
    <col min="9984" max="9984" width="4.33203125" style="242" bestFit="1" customWidth="1"/>
    <col min="9985" max="9985" width="22.6640625" style="242" customWidth="1"/>
    <col min="9986" max="9986" width="9.6640625" style="242" bestFit="1" customWidth="1"/>
    <col min="9987" max="9987" width="8" style="242" bestFit="1" customWidth="1"/>
    <col min="9988" max="9988" width="9.6640625" style="242" bestFit="1" customWidth="1"/>
    <col min="9989" max="9989" width="13.44140625" style="242" customWidth="1"/>
    <col min="9990" max="9990" width="0" style="242" hidden="1" customWidth="1"/>
    <col min="9991" max="9991" width="7.6640625" style="242" bestFit="1" customWidth="1"/>
    <col min="9992" max="10236" width="8.6640625" style="242"/>
    <col min="10237" max="10237" width="4.6640625" style="242" bestFit="1" customWidth="1"/>
    <col min="10238" max="10238" width="24.5546875" style="242" customWidth="1"/>
    <col min="10239" max="10239" width="6.33203125" style="242" bestFit="1" customWidth="1"/>
    <col min="10240" max="10240" width="4.33203125" style="242" bestFit="1" customWidth="1"/>
    <col min="10241" max="10241" width="22.6640625" style="242" customWidth="1"/>
    <col min="10242" max="10242" width="9.6640625" style="242" bestFit="1" customWidth="1"/>
    <col min="10243" max="10243" width="8" style="242" bestFit="1" customWidth="1"/>
    <col min="10244" max="10244" width="9.6640625" style="242" bestFit="1" customWidth="1"/>
    <col min="10245" max="10245" width="13.44140625" style="242" customWidth="1"/>
    <col min="10246" max="10246" width="0" style="242" hidden="1" customWidth="1"/>
    <col min="10247" max="10247" width="7.6640625" style="242" bestFit="1" customWidth="1"/>
    <col min="10248" max="10492" width="8.6640625" style="242"/>
    <col min="10493" max="10493" width="4.6640625" style="242" bestFit="1" customWidth="1"/>
    <col min="10494" max="10494" width="24.5546875" style="242" customWidth="1"/>
    <col min="10495" max="10495" width="6.33203125" style="242" bestFit="1" customWidth="1"/>
    <col min="10496" max="10496" width="4.33203125" style="242" bestFit="1" customWidth="1"/>
    <col min="10497" max="10497" width="22.6640625" style="242" customWidth="1"/>
    <col min="10498" max="10498" width="9.6640625" style="242" bestFit="1" customWidth="1"/>
    <col min="10499" max="10499" width="8" style="242" bestFit="1" customWidth="1"/>
    <col min="10500" max="10500" width="9.6640625" style="242" bestFit="1" customWidth="1"/>
    <col min="10501" max="10501" width="13.44140625" style="242" customWidth="1"/>
    <col min="10502" max="10502" width="0" style="242" hidden="1" customWidth="1"/>
    <col min="10503" max="10503" width="7.6640625" style="242" bestFit="1" customWidth="1"/>
    <col min="10504" max="10748" width="8.6640625" style="242"/>
    <col min="10749" max="10749" width="4.6640625" style="242" bestFit="1" customWidth="1"/>
    <col min="10750" max="10750" width="24.5546875" style="242" customWidth="1"/>
    <col min="10751" max="10751" width="6.33203125" style="242" bestFit="1" customWidth="1"/>
    <col min="10752" max="10752" width="4.33203125" style="242" bestFit="1" customWidth="1"/>
    <col min="10753" max="10753" width="22.6640625" style="242" customWidth="1"/>
    <col min="10754" max="10754" width="9.6640625" style="242" bestFit="1" customWidth="1"/>
    <col min="10755" max="10755" width="8" style="242" bestFit="1" customWidth="1"/>
    <col min="10756" max="10756" width="9.6640625" style="242" bestFit="1" customWidth="1"/>
    <col min="10757" max="10757" width="13.44140625" style="242" customWidth="1"/>
    <col min="10758" max="10758" width="0" style="242" hidden="1" customWidth="1"/>
    <col min="10759" max="10759" width="7.6640625" style="242" bestFit="1" customWidth="1"/>
    <col min="10760" max="11004" width="8.6640625" style="242"/>
    <col min="11005" max="11005" width="4.6640625" style="242" bestFit="1" customWidth="1"/>
    <col min="11006" max="11006" width="24.5546875" style="242" customWidth="1"/>
    <col min="11007" max="11007" width="6.33203125" style="242" bestFit="1" customWidth="1"/>
    <col min="11008" max="11008" width="4.33203125" style="242" bestFit="1" customWidth="1"/>
    <col min="11009" max="11009" width="22.6640625" style="242" customWidth="1"/>
    <col min="11010" max="11010" width="9.6640625" style="242" bestFit="1" customWidth="1"/>
    <col min="11011" max="11011" width="8" style="242" bestFit="1" customWidth="1"/>
    <col min="11012" max="11012" width="9.6640625" style="242" bestFit="1" customWidth="1"/>
    <col min="11013" max="11013" width="13.44140625" style="242" customWidth="1"/>
    <col min="11014" max="11014" width="0" style="242" hidden="1" customWidth="1"/>
    <col min="11015" max="11015" width="7.6640625" style="242" bestFit="1" customWidth="1"/>
    <col min="11016" max="11260" width="8.6640625" style="242"/>
    <col min="11261" max="11261" width="4.6640625" style="242" bestFit="1" customWidth="1"/>
    <col min="11262" max="11262" width="24.5546875" style="242" customWidth="1"/>
    <col min="11263" max="11263" width="6.33203125" style="242" bestFit="1" customWidth="1"/>
    <col min="11264" max="11264" width="4.33203125" style="242" bestFit="1" customWidth="1"/>
    <col min="11265" max="11265" width="22.6640625" style="242" customWidth="1"/>
    <col min="11266" max="11266" width="9.6640625" style="242" bestFit="1" customWidth="1"/>
    <col min="11267" max="11267" width="8" style="242" bestFit="1" customWidth="1"/>
    <col min="11268" max="11268" width="9.6640625" style="242" bestFit="1" customWidth="1"/>
    <col min="11269" max="11269" width="13.44140625" style="242" customWidth="1"/>
    <col min="11270" max="11270" width="0" style="242" hidden="1" customWidth="1"/>
    <col min="11271" max="11271" width="7.6640625" style="242" bestFit="1" customWidth="1"/>
    <col min="11272" max="11516" width="8.6640625" style="242"/>
    <col min="11517" max="11517" width="4.6640625" style="242" bestFit="1" customWidth="1"/>
    <col min="11518" max="11518" width="24.5546875" style="242" customWidth="1"/>
    <col min="11519" max="11519" width="6.33203125" style="242" bestFit="1" customWidth="1"/>
    <col min="11520" max="11520" width="4.33203125" style="242" bestFit="1" customWidth="1"/>
    <col min="11521" max="11521" width="22.6640625" style="242" customWidth="1"/>
    <col min="11522" max="11522" width="9.6640625" style="242" bestFit="1" customWidth="1"/>
    <col min="11523" max="11523" width="8" style="242" bestFit="1" customWidth="1"/>
    <col min="11524" max="11524" width="9.6640625" style="242" bestFit="1" customWidth="1"/>
    <col min="11525" max="11525" width="13.44140625" style="242" customWidth="1"/>
    <col min="11526" max="11526" width="0" style="242" hidden="1" customWidth="1"/>
    <col min="11527" max="11527" width="7.6640625" style="242" bestFit="1" customWidth="1"/>
    <col min="11528" max="11772" width="8.6640625" style="242"/>
    <col min="11773" max="11773" width="4.6640625" style="242" bestFit="1" customWidth="1"/>
    <col min="11774" max="11774" width="24.5546875" style="242" customWidth="1"/>
    <col min="11775" max="11775" width="6.33203125" style="242" bestFit="1" customWidth="1"/>
    <col min="11776" max="11776" width="4.33203125" style="242" bestFit="1" customWidth="1"/>
    <col min="11777" max="11777" width="22.6640625" style="242" customWidth="1"/>
    <col min="11778" max="11778" width="9.6640625" style="242" bestFit="1" customWidth="1"/>
    <col min="11779" max="11779" width="8" style="242" bestFit="1" customWidth="1"/>
    <col min="11780" max="11780" width="9.6640625" style="242" bestFit="1" customWidth="1"/>
    <col min="11781" max="11781" width="13.44140625" style="242" customWidth="1"/>
    <col min="11782" max="11782" width="0" style="242" hidden="1" customWidth="1"/>
    <col min="11783" max="11783" width="7.6640625" style="242" bestFit="1" customWidth="1"/>
    <col min="11784" max="12028" width="8.6640625" style="242"/>
    <col min="12029" max="12029" width="4.6640625" style="242" bestFit="1" customWidth="1"/>
    <col min="12030" max="12030" width="24.5546875" style="242" customWidth="1"/>
    <col min="12031" max="12031" width="6.33203125" style="242" bestFit="1" customWidth="1"/>
    <col min="12032" max="12032" width="4.33203125" style="242" bestFit="1" customWidth="1"/>
    <col min="12033" max="12033" width="22.6640625" style="242" customWidth="1"/>
    <col min="12034" max="12034" width="9.6640625" style="242" bestFit="1" customWidth="1"/>
    <col min="12035" max="12035" width="8" style="242" bestFit="1" customWidth="1"/>
    <col min="12036" max="12036" width="9.6640625" style="242" bestFit="1" customWidth="1"/>
    <col min="12037" max="12037" width="13.44140625" style="242" customWidth="1"/>
    <col min="12038" max="12038" width="0" style="242" hidden="1" customWidth="1"/>
    <col min="12039" max="12039" width="7.6640625" style="242" bestFit="1" customWidth="1"/>
    <col min="12040" max="12284" width="8.6640625" style="242"/>
    <col min="12285" max="12285" width="4.6640625" style="242" bestFit="1" customWidth="1"/>
    <col min="12286" max="12286" width="24.5546875" style="242" customWidth="1"/>
    <col min="12287" max="12287" width="6.33203125" style="242" bestFit="1" customWidth="1"/>
    <col min="12288" max="12288" width="4.33203125" style="242" bestFit="1" customWidth="1"/>
    <col min="12289" max="12289" width="22.6640625" style="242" customWidth="1"/>
    <col min="12290" max="12290" width="9.6640625" style="242" bestFit="1" customWidth="1"/>
    <col min="12291" max="12291" width="8" style="242" bestFit="1" customWidth="1"/>
    <col min="12292" max="12292" width="9.6640625" style="242" bestFit="1" customWidth="1"/>
    <col min="12293" max="12293" width="13.44140625" style="242" customWidth="1"/>
    <col min="12294" max="12294" width="0" style="242" hidden="1" customWidth="1"/>
    <col min="12295" max="12295" width="7.6640625" style="242" bestFit="1" customWidth="1"/>
    <col min="12296" max="12540" width="8.6640625" style="242"/>
    <col min="12541" max="12541" width="4.6640625" style="242" bestFit="1" customWidth="1"/>
    <col min="12542" max="12542" width="24.5546875" style="242" customWidth="1"/>
    <col min="12543" max="12543" width="6.33203125" style="242" bestFit="1" customWidth="1"/>
    <col min="12544" max="12544" width="4.33203125" style="242" bestFit="1" customWidth="1"/>
    <col min="12545" max="12545" width="22.6640625" style="242" customWidth="1"/>
    <col min="12546" max="12546" width="9.6640625" style="242" bestFit="1" customWidth="1"/>
    <col min="12547" max="12547" width="8" style="242" bestFit="1" customWidth="1"/>
    <col min="12548" max="12548" width="9.6640625" style="242" bestFit="1" customWidth="1"/>
    <col min="12549" max="12549" width="13.44140625" style="242" customWidth="1"/>
    <col min="12550" max="12550" width="0" style="242" hidden="1" customWidth="1"/>
    <col min="12551" max="12551" width="7.6640625" style="242" bestFit="1" customWidth="1"/>
    <col min="12552" max="12796" width="8.6640625" style="242"/>
    <col min="12797" max="12797" width="4.6640625" style="242" bestFit="1" customWidth="1"/>
    <col min="12798" max="12798" width="24.5546875" style="242" customWidth="1"/>
    <col min="12799" max="12799" width="6.33203125" style="242" bestFit="1" customWidth="1"/>
    <col min="12800" max="12800" width="4.33203125" style="242" bestFit="1" customWidth="1"/>
    <col min="12801" max="12801" width="22.6640625" style="242" customWidth="1"/>
    <col min="12802" max="12802" width="9.6640625" style="242" bestFit="1" customWidth="1"/>
    <col min="12803" max="12803" width="8" style="242" bestFit="1" customWidth="1"/>
    <col min="12804" max="12804" width="9.6640625" style="242" bestFit="1" customWidth="1"/>
    <col min="12805" max="12805" width="13.44140625" style="242" customWidth="1"/>
    <col min="12806" max="12806" width="0" style="242" hidden="1" customWidth="1"/>
    <col min="12807" max="12807" width="7.6640625" style="242" bestFit="1" customWidth="1"/>
    <col min="12808" max="13052" width="8.6640625" style="242"/>
    <col min="13053" max="13053" width="4.6640625" style="242" bestFit="1" customWidth="1"/>
    <col min="13054" max="13054" width="24.5546875" style="242" customWidth="1"/>
    <col min="13055" max="13055" width="6.33203125" style="242" bestFit="1" customWidth="1"/>
    <col min="13056" max="13056" width="4.33203125" style="242" bestFit="1" customWidth="1"/>
    <col min="13057" max="13057" width="22.6640625" style="242" customWidth="1"/>
    <col min="13058" max="13058" width="9.6640625" style="242" bestFit="1" customWidth="1"/>
    <col min="13059" max="13059" width="8" style="242" bestFit="1" customWidth="1"/>
    <col min="13060" max="13060" width="9.6640625" style="242" bestFit="1" customWidth="1"/>
    <col min="13061" max="13061" width="13.44140625" style="242" customWidth="1"/>
    <col min="13062" max="13062" width="0" style="242" hidden="1" customWidth="1"/>
    <col min="13063" max="13063" width="7.6640625" style="242" bestFit="1" customWidth="1"/>
    <col min="13064" max="13308" width="8.6640625" style="242"/>
    <col min="13309" max="13309" width="4.6640625" style="242" bestFit="1" customWidth="1"/>
    <col min="13310" max="13310" width="24.5546875" style="242" customWidth="1"/>
    <col min="13311" max="13311" width="6.33203125" style="242" bestFit="1" customWidth="1"/>
    <col min="13312" max="13312" width="4.33203125" style="242" bestFit="1" customWidth="1"/>
    <col min="13313" max="13313" width="22.6640625" style="242" customWidth="1"/>
    <col min="13314" max="13314" width="9.6640625" style="242" bestFit="1" customWidth="1"/>
    <col min="13315" max="13315" width="8" style="242" bestFit="1" customWidth="1"/>
    <col min="13316" max="13316" width="9.6640625" style="242" bestFit="1" customWidth="1"/>
    <col min="13317" max="13317" width="13.44140625" style="242" customWidth="1"/>
    <col min="13318" max="13318" width="0" style="242" hidden="1" customWidth="1"/>
    <col min="13319" max="13319" width="7.6640625" style="242" bestFit="1" customWidth="1"/>
    <col min="13320" max="13564" width="8.6640625" style="242"/>
    <col min="13565" max="13565" width="4.6640625" style="242" bestFit="1" customWidth="1"/>
    <col min="13566" max="13566" width="24.5546875" style="242" customWidth="1"/>
    <col min="13567" max="13567" width="6.33203125" style="242" bestFit="1" customWidth="1"/>
    <col min="13568" max="13568" width="4.33203125" style="242" bestFit="1" customWidth="1"/>
    <col min="13569" max="13569" width="22.6640625" style="242" customWidth="1"/>
    <col min="13570" max="13570" width="9.6640625" style="242" bestFit="1" customWidth="1"/>
    <col min="13571" max="13571" width="8" style="242" bestFit="1" customWidth="1"/>
    <col min="13572" max="13572" width="9.6640625" style="242" bestFit="1" customWidth="1"/>
    <col min="13573" max="13573" width="13.44140625" style="242" customWidth="1"/>
    <col min="13574" max="13574" width="0" style="242" hidden="1" customWidth="1"/>
    <col min="13575" max="13575" width="7.6640625" style="242" bestFit="1" customWidth="1"/>
    <col min="13576" max="13820" width="8.6640625" style="242"/>
    <col min="13821" max="13821" width="4.6640625" style="242" bestFit="1" customWidth="1"/>
    <col min="13822" max="13822" width="24.5546875" style="242" customWidth="1"/>
    <col min="13823" max="13823" width="6.33203125" style="242" bestFit="1" customWidth="1"/>
    <col min="13824" max="13824" width="4.33203125" style="242" bestFit="1" customWidth="1"/>
    <col min="13825" max="13825" width="22.6640625" style="242" customWidth="1"/>
    <col min="13826" max="13826" width="9.6640625" style="242" bestFit="1" customWidth="1"/>
    <col min="13827" max="13827" width="8" style="242" bestFit="1" customWidth="1"/>
    <col min="13828" max="13828" width="9.6640625" style="242" bestFit="1" customWidth="1"/>
    <col min="13829" max="13829" width="13.44140625" style="242" customWidth="1"/>
    <col min="13830" max="13830" width="0" style="242" hidden="1" customWidth="1"/>
    <col min="13831" max="13831" width="7.6640625" style="242" bestFit="1" customWidth="1"/>
    <col min="13832" max="14076" width="8.6640625" style="242"/>
    <col min="14077" max="14077" width="4.6640625" style="242" bestFit="1" customWidth="1"/>
    <col min="14078" max="14078" width="24.5546875" style="242" customWidth="1"/>
    <col min="14079" max="14079" width="6.33203125" style="242" bestFit="1" customWidth="1"/>
    <col min="14080" max="14080" width="4.33203125" style="242" bestFit="1" customWidth="1"/>
    <col min="14081" max="14081" width="22.6640625" style="242" customWidth="1"/>
    <col min="14082" max="14082" width="9.6640625" style="242" bestFit="1" customWidth="1"/>
    <col min="14083" max="14083" width="8" style="242" bestFit="1" customWidth="1"/>
    <col min="14084" max="14084" width="9.6640625" style="242" bestFit="1" customWidth="1"/>
    <col min="14085" max="14085" width="13.44140625" style="242" customWidth="1"/>
    <col min="14086" max="14086" width="0" style="242" hidden="1" customWidth="1"/>
    <col min="14087" max="14087" width="7.6640625" style="242" bestFit="1" customWidth="1"/>
    <col min="14088" max="14332" width="8.6640625" style="242"/>
    <col min="14333" max="14333" width="4.6640625" style="242" bestFit="1" customWidth="1"/>
    <col min="14334" max="14334" width="24.5546875" style="242" customWidth="1"/>
    <col min="14335" max="14335" width="6.33203125" style="242" bestFit="1" customWidth="1"/>
    <col min="14336" max="14336" width="4.33203125" style="242" bestFit="1" customWidth="1"/>
    <col min="14337" max="14337" width="22.6640625" style="242" customWidth="1"/>
    <col min="14338" max="14338" width="9.6640625" style="242" bestFit="1" customWidth="1"/>
    <col min="14339" max="14339" width="8" style="242" bestFit="1" customWidth="1"/>
    <col min="14340" max="14340" width="9.6640625" style="242" bestFit="1" customWidth="1"/>
    <col min="14341" max="14341" width="13.44140625" style="242" customWidth="1"/>
    <col min="14342" max="14342" width="0" style="242" hidden="1" customWidth="1"/>
    <col min="14343" max="14343" width="7.6640625" style="242" bestFit="1" customWidth="1"/>
    <col min="14344" max="14588" width="8.6640625" style="242"/>
    <col min="14589" max="14589" width="4.6640625" style="242" bestFit="1" customWidth="1"/>
    <col min="14590" max="14590" width="24.5546875" style="242" customWidth="1"/>
    <col min="14591" max="14591" width="6.33203125" style="242" bestFit="1" customWidth="1"/>
    <col min="14592" max="14592" width="4.33203125" style="242" bestFit="1" customWidth="1"/>
    <col min="14593" max="14593" width="22.6640625" style="242" customWidth="1"/>
    <col min="14594" max="14594" width="9.6640625" style="242" bestFit="1" customWidth="1"/>
    <col min="14595" max="14595" width="8" style="242" bestFit="1" customWidth="1"/>
    <col min="14596" max="14596" width="9.6640625" style="242" bestFit="1" customWidth="1"/>
    <col min="14597" max="14597" width="13.44140625" style="242" customWidth="1"/>
    <col min="14598" max="14598" width="0" style="242" hidden="1" customWidth="1"/>
    <col min="14599" max="14599" width="7.6640625" style="242" bestFit="1" customWidth="1"/>
    <col min="14600" max="14844" width="8.6640625" style="242"/>
    <col min="14845" max="14845" width="4.6640625" style="242" bestFit="1" customWidth="1"/>
    <col min="14846" max="14846" width="24.5546875" style="242" customWidth="1"/>
    <col min="14847" max="14847" width="6.33203125" style="242" bestFit="1" customWidth="1"/>
    <col min="14848" max="14848" width="4.33203125" style="242" bestFit="1" customWidth="1"/>
    <col min="14849" max="14849" width="22.6640625" style="242" customWidth="1"/>
    <col min="14850" max="14850" width="9.6640625" style="242" bestFit="1" customWidth="1"/>
    <col min="14851" max="14851" width="8" style="242" bestFit="1" customWidth="1"/>
    <col min="14852" max="14852" width="9.6640625" style="242" bestFit="1" customWidth="1"/>
    <col min="14853" max="14853" width="13.44140625" style="242" customWidth="1"/>
    <col min="14854" max="14854" width="0" style="242" hidden="1" customWidth="1"/>
    <col min="14855" max="14855" width="7.6640625" style="242" bestFit="1" customWidth="1"/>
    <col min="14856" max="15100" width="8.6640625" style="242"/>
    <col min="15101" max="15101" width="4.6640625" style="242" bestFit="1" customWidth="1"/>
    <col min="15102" max="15102" width="24.5546875" style="242" customWidth="1"/>
    <col min="15103" max="15103" width="6.33203125" style="242" bestFit="1" customWidth="1"/>
    <col min="15104" max="15104" width="4.33203125" style="242" bestFit="1" customWidth="1"/>
    <col min="15105" max="15105" width="22.6640625" style="242" customWidth="1"/>
    <col min="15106" max="15106" width="9.6640625" style="242" bestFit="1" customWidth="1"/>
    <col min="15107" max="15107" width="8" style="242" bestFit="1" customWidth="1"/>
    <col min="15108" max="15108" width="9.6640625" style="242" bestFit="1" customWidth="1"/>
    <col min="15109" max="15109" width="13.44140625" style="242" customWidth="1"/>
    <col min="15110" max="15110" width="0" style="242" hidden="1" customWidth="1"/>
    <col min="15111" max="15111" width="7.6640625" style="242" bestFit="1" customWidth="1"/>
    <col min="15112" max="15356" width="8.6640625" style="242"/>
    <col min="15357" max="15357" width="4.6640625" style="242" bestFit="1" customWidth="1"/>
    <col min="15358" max="15358" width="24.5546875" style="242" customWidth="1"/>
    <col min="15359" max="15359" width="6.33203125" style="242" bestFit="1" customWidth="1"/>
    <col min="15360" max="15360" width="4.33203125" style="242" bestFit="1" customWidth="1"/>
    <col min="15361" max="15361" width="22.6640625" style="242" customWidth="1"/>
    <col min="15362" max="15362" width="9.6640625" style="242" bestFit="1" customWidth="1"/>
    <col min="15363" max="15363" width="8" style="242" bestFit="1" customWidth="1"/>
    <col min="15364" max="15364" width="9.6640625" style="242" bestFit="1" customWidth="1"/>
    <col min="15365" max="15365" width="13.44140625" style="242" customWidth="1"/>
    <col min="15366" max="15366" width="0" style="242" hidden="1" customWidth="1"/>
    <col min="15367" max="15367" width="7.6640625" style="242" bestFit="1" customWidth="1"/>
    <col min="15368" max="15612" width="8.6640625" style="242"/>
    <col min="15613" max="15613" width="4.6640625" style="242" bestFit="1" customWidth="1"/>
    <col min="15614" max="15614" width="24.5546875" style="242" customWidth="1"/>
    <col min="15615" max="15615" width="6.33203125" style="242" bestFit="1" customWidth="1"/>
    <col min="15616" max="15616" width="4.33203125" style="242" bestFit="1" customWidth="1"/>
    <col min="15617" max="15617" width="22.6640625" style="242" customWidth="1"/>
    <col min="15618" max="15618" width="9.6640625" style="242" bestFit="1" customWidth="1"/>
    <col min="15619" max="15619" width="8" style="242" bestFit="1" customWidth="1"/>
    <col min="15620" max="15620" width="9.6640625" style="242" bestFit="1" customWidth="1"/>
    <col min="15621" max="15621" width="13.44140625" style="242" customWidth="1"/>
    <col min="15622" max="15622" width="0" style="242" hidden="1" customWidth="1"/>
    <col min="15623" max="15623" width="7.6640625" style="242" bestFit="1" customWidth="1"/>
    <col min="15624" max="15868" width="8.6640625" style="242"/>
    <col min="15869" max="15869" width="4.6640625" style="242" bestFit="1" customWidth="1"/>
    <col min="15870" max="15870" width="24.5546875" style="242" customWidth="1"/>
    <col min="15871" max="15871" width="6.33203125" style="242" bestFit="1" customWidth="1"/>
    <col min="15872" max="15872" width="4.33203125" style="242" bestFit="1" customWidth="1"/>
    <col min="15873" max="15873" width="22.6640625" style="242" customWidth="1"/>
    <col min="15874" max="15874" width="9.6640625" style="242" bestFit="1" customWidth="1"/>
    <col min="15875" max="15875" width="8" style="242" bestFit="1" customWidth="1"/>
    <col min="15876" max="15876" width="9.6640625" style="242" bestFit="1" customWidth="1"/>
    <col min="15877" max="15877" width="13.44140625" style="242" customWidth="1"/>
    <col min="15878" max="15878" width="0" style="242" hidden="1" customWidth="1"/>
    <col min="15879" max="15879" width="7.6640625" style="242" bestFit="1" customWidth="1"/>
    <col min="15880" max="16124" width="8.6640625" style="242"/>
    <col min="16125" max="16125" width="4.6640625" style="242" bestFit="1" customWidth="1"/>
    <col min="16126" max="16126" width="24.5546875" style="242" customWidth="1"/>
    <col min="16127" max="16127" width="6.33203125" style="242" bestFit="1" customWidth="1"/>
    <col min="16128" max="16128" width="4.33203125" style="242" bestFit="1" customWidth="1"/>
    <col min="16129" max="16129" width="22.6640625" style="242" customWidth="1"/>
    <col min="16130" max="16130" width="9.6640625" style="242" bestFit="1" customWidth="1"/>
    <col min="16131" max="16131" width="8" style="242" bestFit="1" customWidth="1"/>
    <col min="16132" max="16132" width="9.6640625" style="242" bestFit="1" customWidth="1"/>
    <col min="16133" max="16133" width="13.44140625" style="242" customWidth="1"/>
    <col min="16134" max="16134" width="0" style="242" hidden="1" customWidth="1"/>
    <col min="16135" max="16135" width="7.6640625" style="242" bestFit="1" customWidth="1"/>
    <col min="16136" max="16384" width="8.6640625" style="242"/>
  </cols>
  <sheetData>
    <row r="1" spans="1:8" ht="22.95" customHeight="1" thickBot="1">
      <c r="A1" s="981" t="s">
        <v>750</v>
      </c>
      <c r="B1" s="981"/>
      <c r="C1" s="981"/>
      <c r="D1" s="981"/>
      <c r="E1" s="981"/>
      <c r="F1" s="981"/>
      <c r="G1" s="981"/>
      <c r="H1" s="981"/>
    </row>
    <row r="2" spans="1:8">
      <c r="A2" s="243" t="s">
        <v>71</v>
      </c>
      <c r="B2" s="243" t="s">
        <v>379</v>
      </c>
      <c r="C2" s="244" t="s">
        <v>380</v>
      </c>
      <c r="D2" s="243" t="s">
        <v>1</v>
      </c>
      <c r="E2" s="243" t="s">
        <v>381</v>
      </c>
      <c r="F2" s="243" t="s">
        <v>382</v>
      </c>
      <c r="G2" s="243" t="s">
        <v>383</v>
      </c>
      <c r="H2" s="243" t="s">
        <v>383</v>
      </c>
    </row>
    <row r="3" spans="1:8">
      <c r="A3" s="245"/>
      <c r="B3" s="245"/>
      <c r="C3" s="246"/>
      <c r="D3" s="245"/>
      <c r="E3" s="245" t="s">
        <v>3</v>
      </c>
      <c r="F3" s="245" t="s">
        <v>3</v>
      </c>
      <c r="G3" s="245" t="s">
        <v>3</v>
      </c>
      <c r="H3" s="245" t="s">
        <v>4</v>
      </c>
    </row>
    <row r="4" spans="1:8">
      <c r="A4" s="245"/>
      <c r="B4" s="245"/>
      <c r="C4" s="246" t="s">
        <v>384</v>
      </c>
      <c r="D4" s="245"/>
      <c r="E4" s="245" t="s">
        <v>385</v>
      </c>
      <c r="F4" s="245" t="s">
        <v>385</v>
      </c>
      <c r="G4" s="245" t="s">
        <v>386</v>
      </c>
      <c r="H4" s="245" t="s">
        <v>387</v>
      </c>
    </row>
    <row r="5" spans="1:8" ht="13.8" thickBot="1">
      <c r="A5" s="247"/>
      <c r="B5" s="248"/>
      <c r="C5" s="249"/>
      <c r="D5" s="247"/>
      <c r="E5" s="247" t="s">
        <v>388</v>
      </c>
      <c r="F5" s="247" t="s">
        <v>388</v>
      </c>
      <c r="G5" s="247" t="s">
        <v>388</v>
      </c>
      <c r="H5" s="247" t="s">
        <v>388</v>
      </c>
    </row>
    <row r="6" spans="1:8">
      <c r="A6" s="250" t="s">
        <v>389</v>
      </c>
      <c r="B6" s="251" t="s">
        <v>390</v>
      </c>
      <c r="C6" s="252"/>
      <c r="D6" s="250"/>
      <c r="E6" s="250"/>
      <c r="F6" s="250"/>
      <c r="G6" s="253"/>
      <c r="H6" s="253"/>
    </row>
    <row r="7" spans="1:8" s="258" customFormat="1">
      <c r="A7" s="254"/>
      <c r="B7" s="253" t="s">
        <v>391</v>
      </c>
      <c r="C7" s="255"/>
      <c r="D7" s="254"/>
      <c r="E7" s="256"/>
      <c r="F7" s="254"/>
      <c r="G7" s="257"/>
      <c r="H7" s="257"/>
    </row>
    <row r="8" spans="1:8">
      <c r="A8" s="259"/>
      <c r="B8" s="260"/>
      <c r="C8" s="252"/>
      <c r="D8" s="259"/>
      <c r="E8" s="259"/>
      <c r="F8" s="259"/>
      <c r="G8" s="261"/>
      <c r="H8" s="253"/>
    </row>
    <row r="9" spans="1:8">
      <c r="A9" s="250" t="s">
        <v>392</v>
      </c>
      <c r="B9" s="262" t="s">
        <v>393</v>
      </c>
      <c r="C9" s="252">
        <f>57</f>
        <v>57</v>
      </c>
      <c r="D9" s="259" t="s">
        <v>54</v>
      </c>
      <c r="E9" s="256"/>
      <c r="F9" s="256"/>
      <c r="G9" s="172">
        <f>E9+F9</f>
        <v>0</v>
      </c>
      <c r="H9" s="172">
        <f>C9*G9</f>
        <v>0</v>
      </c>
    </row>
    <row r="10" spans="1:8">
      <c r="A10" s="259"/>
      <c r="B10" s="263"/>
      <c r="C10" s="252"/>
      <c r="D10" s="259"/>
      <c r="E10" s="264"/>
      <c r="F10" s="259"/>
      <c r="G10" s="172"/>
      <c r="H10" s="172"/>
    </row>
    <row r="11" spans="1:8">
      <c r="A11" s="250" t="s">
        <v>394</v>
      </c>
      <c r="B11" s="262" t="s">
        <v>395</v>
      </c>
      <c r="C11" s="252">
        <f>45</f>
        <v>45</v>
      </c>
      <c r="D11" s="259" t="s">
        <v>54</v>
      </c>
      <c r="E11" s="256"/>
      <c r="F11" s="256"/>
      <c r="G11" s="172">
        <f t="shared" ref="G11:G48" si="0">E11+F11</f>
        <v>0</v>
      </c>
      <c r="H11" s="172">
        <f t="shared" ref="H11:H46" si="1">C11*G11</f>
        <v>0</v>
      </c>
    </row>
    <row r="12" spans="1:8">
      <c r="A12" s="259"/>
      <c r="B12" s="262"/>
      <c r="C12" s="252"/>
      <c r="D12" s="259"/>
      <c r="E12" s="264"/>
      <c r="F12" s="259"/>
      <c r="G12" s="172"/>
      <c r="H12" s="172"/>
    </row>
    <row r="13" spans="1:8">
      <c r="A13" s="250" t="s">
        <v>396</v>
      </c>
      <c r="B13" s="262" t="s">
        <v>397</v>
      </c>
      <c r="C13" s="252">
        <f>27</f>
        <v>27</v>
      </c>
      <c r="D13" s="259" t="s">
        <v>69</v>
      </c>
      <c r="E13" s="256"/>
      <c r="F13" s="256"/>
      <c r="G13" s="172">
        <f t="shared" si="0"/>
        <v>0</v>
      </c>
      <c r="H13" s="172">
        <f t="shared" si="1"/>
        <v>0</v>
      </c>
    </row>
    <row r="14" spans="1:8">
      <c r="A14" s="259"/>
      <c r="B14" s="262"/>
      <c r="C14" s="252"/>
      <c r="D14" s="259"/>
      <c r="E14" s="264"/>
      <c r="F14" s="259"/>
      <c r="G14" s="172"/>
      <c r="H14" s="172"/>
    </row>
    <row r="15" spans="1:8">
      <c r="A15" s="250" t="s">
        <v>398</v>
      </c>
      <c r="B15" s="262" t="s">
        <v>399</v>
      </c>
      <c r="C15" s="252">
        <f>19</f>
        <v>19</v>
      </c>
      <c r="D15" s="259" t="s">
        <v>69</v>
      </c>
      <c r="E15" s="256"/>
      <c r="F15" s="256"/>
      <c r="G15" s="172">
        <f t="shared" si="0"/>
        <v>0</v>
      </c>
      <c r="H15" s="172">
        <f t="shared" si="1"/>
        <v>0</v>
      </c>
    </row>
    <row r="16" spans="1:8">
      <c r="A16" s="259"/>
      <c r="B16" s="262"/>
      <c r="C16" s="252"/>
      <c r="D16" s="259"/>
      <c r="E16" s="264"/>
      <c r="F16" s="259"/>
      <c r="G16" s="172"/>
      <c r="H16" s="172"/>
    </row>
    <row r="17" spans="1:8">
      <c r="A17" s="250" t="s">
        <v>400</v>
      </c>
      <c r="B17" s="262" t="s">
        <v>401</v>
      </c>
      <c r="C17" s="252">
        <f>9</f>
        <v>9</v>
      </c>
      <c r="D17" s="259" t="s">
        <v>69</v>
      </c>
      <c r="E17" s="256"/>
      <c r="F17" s="256"/>
      <c r="G17" s="172">
        <f t="shared" si="0"/>
        <v>0</v>
      </c>
      <c r="H17" s="172">
        <f t="shared" si="1"/>
        <v>0</v>
      </c>
    </row>
    <row r="18" spans="1:8">
      <c r="A18" s="259"/>
      <c r="B18" s="262"/>
      <c r="C18" s="252"/>
      <c r="D18" s="259"/>
      <c r="E18" s="264"/>
      <c r="F18" s="259"/>
      <c r="G18" s="172"/>
      <c r="H18" s="172"/>
    </row>
    <row r="19" spans="1:8">
      <c r="A19" s="250" t="s">
        <v>402</v>
      </c>
      <c r="B19" s="262" t="s">
        <v>403</v>
      </c>
      <c r="C19" s="252">
        <f>7</f>
        <v>7</v>
      </c>
      <c r="D19" s="259" t="s">
        <v>69</v>
      </c>
      <c r="E19" s="256"/>
      <c r="F19" s="256"/>
      <c r="G19" s="172">
        <f t="shared" si="0"/>
        <v>0</v>
      </c>
      <c r="H19" s="172">
        <f t="shared" si="1"/>
        <v>0</v>
      </c>
    </row>
    <row r="20" spans="1:8">
      <c r="A20" s="259"/>
      <c r="B20" s="262"/>
      <c r="C20" s="252"/>
      <c r="D20" s="259"/>
      <c r="E20" s="264"/>
      <c r="F20" s="259"/>
      <c r="G20" s="172"/>
      <c r="H20" s="172"/>
    </row>
    <row r="21" spans="1:8">
      <c r="A21" s="250" t="s">
        <v>404</v>
      </c>
      <c r="B21" s="262" t="s">
        <v>405</v>
      </c>
      <c r="C21" s="252">
        <f>25</f>
        <v>25</v>
      </c>
      <c r="D21" s="259" t="s">
        <v>69</v>
      </c>
      <c r="E21" s="256"/>
      <c r="F21" s="256"/>
      <c r="G21" s="172">
        <f t="shared" si="0"/>
        <v>0</v>
      </c>
      <c r="H21" s="172">
        <f t="shared" si="1"/>
        <v>0</v>
      </c>
    </row>
    <row r="22" spans="1:8">
      <c r="A22" s="259"/>
      <c r="B22" s="262"/>
      <c r="C22" s="252"/>
      <c r="D22" s="259"/>
      <c r="E22" s="264"/>
      <c r="F22" s="259"/>
      <c r="G22" s="172"/>
      <c r="H22" s="172"/>
    </row>
    <row r="23" spans="1:8">
      <c r="A23" s="250" t="s">
        <v>406</v>
      </c>
      <c r="B23" s="262" t="s">
        <v>407</v>
      </c>
      <c r="C23" s="252">
        <f>(C9/4+2)</f>
        <v>16.25</v>
      </c>
      <c r="D23" s="259" t="s">
        <v>69</v>
      </c>
      <c r="E23" s="256"/>
      <c r="F23" s="256"/>
      <c r="G23" s="172">
        <f t="shared" si="0"/>
        <v>0</v>
      </c>
      <c r="H23" s="172">
        <f t="shared" si="1"/>
        <v>0</v>
      </c>
    </row>
    <row r="24" spans="1:8">
      <c r="A24" s="259"/>
      <c r="B24" s="262"/>
      <c r="C24" s="252"/>
      <c r="D24" s="259"/>
      <c r="E24" s="264"/>
      <c r="F24" s="259"/>
      <c r="G24" s="172"/>
      <c r="H24" s="172"/>
    </row>
    <row r="25" spans="1:8">
      <c r="A25" s="250" t="s">
        <v>408</v>
      </c>
      <c r="B25" s="262" t="s">
        <v>409</v>
      </c>
      <c r="C25" s="252">
        <f>(C11/4+2)</f>
        <v>13.25</v>
      </c>
      <c r="D25" s="259" t="s">
        <v>69</v>
      </c>
      <c r="E25" s="256"/>
      <c r="F25" s="256"/>
      <c r="G25" s="172">
        <f t="shared" si="0"/>
        <v>0</v>
      </c>
      <c r="H25" s="172">
        <f t="shared" si="1"/>
        <v>0</v>
      </c>
    </row>
    <row r="26" spans="1:8">
      <c r="A26" s="259"/>
      <c r="B26" s="262"/>
      <c r="C26" s="252"/>
      <c r="D26" s="259"/>
      <c r="E26" s="264"/>
      <c r="F26" s="259"/>
      <c r="G26" s="172"/>
      <c r="H26" s="172"/>
    </row>
    <row r="27" spans="1:8">
      <c r="A27" s="250" t="s">
        <v>410</v>
      </c>
      <c r="B27" s="262" t="s">
        <v>411</v>
      </c>
      <c r="C27" s="252">
        <f>15</f>
        <v>15</v>
      </c>
      <c r="D27" s="259" t="s">
        <v>69</v>
      </c>
      <c r="E27" s="256"/>
      <c r="F27" s="256"/>
      <c r="G27" s="172">
        <f t="shared" si="0"/>
        <v>0</v>
      </c>
      <c r="H27" s="172">
        <f t="shared" si="1"/>
        <v>0</v>
      </c>
    </row>
    <row r="28" spans="1:8">
      <c r="A28" s="259"/>
      <c r="B28" s="262"/>
      <c r="C28" s="252"/>
      <c r="D28" s="259"/>
      <c r="E28" s="264"/>
      <c r="F28" s="259"/>
      <c r="G28" s="172"/>
      <c r="H28" s="172"/>
    </row>
    <row r="29" spans="1:8">
      <c r="A29" s="250" t="s">
        <v>412</v>
      </c>
      <c r="B29" s="262" t="s">
        <v>413</v>
      </c>
      <c r="C29" s="252">
        <f>5</f>
        <v>5</v>
      </c>
      <c r="D29" s="259" t="s">
        <v>69</v>
      </c>
      <c r="E29" s="256"/>
      <c r="F29" s="256"/>
      <c r="G29" s="172">
        <f t="shared" si="0"/>
        <v>0</v>
      </c>
      <c r="H29" s="172">
        <f t="shared" si="1"/>
        <v>0</v>
      </c>
    </row>
    <row r="30" spans="1:8">
      <c r="A30" s="259"/>
      <c r="B30" s="262"/>
      <c r="C30" s="252"/>
      <c r="D30" s="259"/>
      <c r="E30" s="264"/>
      <c r="F30" s="259"/>
      <c r="G30" s="172"/>
      <c r="H30" s="172"/>
    </row>
    <row r="31" spans="1:8">
      <c r="A31" s="250" t="s">
        <v>414</v>
      </c>
      <c r="B31" s="262" t="s">
        <v>415</v>
      </c>
      <c r="C31" s="252">
        <f>10</f>
        <v>10</v>
      </c>
      <c r="D31" s="259" t="s">
        <v>69</v>
      </c>
      <c r="E31" s="256"/>
      <c r="F31" s="256"/>
      <c r="G31" s="172">
        <f t="shared" si="0"/>
        <v>0</v>
      </c>
      <c r="H31" s="172">
        <f t="shared" si="1"/>
        <v>0</v>
      </c>
    </row>
    <row r="32" spans="1:8">
      <c r="A32" s="259"/>
      <c r="B32" s="262"/>
      <c r="C32" s="252"/>
      <c r="D32" s="259"/>
      <c r="E32" s="264"/>
      <c r="F32" s="259"/>
      <c r="G32" s="172"/>
      <c r="H32" s="172"/>
    </row>
    <row r="33" spans="1:8">
      <c r="A33" s="250" t="s">
        <v>416</v>
      </c>
      <c r="B33" s="262" t="s">
        <v>417</v>
      </c>
      <c r="C33" s="252">
        <f>10</f>
        <v>10</v>
      </c>
      <c r="D33" s="259" t="s">
        <v>69</v>
      </c>
      <c r="E33" s="256"/>
      <c r="F33" s="256"/>
      <c r="G33" s="172">
        <f t="shared" si="0"/>
        <v>0</v>
      </c>
      <c r="H33" s="172">
        <f t="shared" si="1"/>
        <v>0</v>
      </c>
    </row>
    <row r="34" spans="1:8">
      <c r="A34" s="259"/>
      <c r="B34" s="262"/>
      <c r="C34" s="252"/>
      <c r="D34" s="259"/>
      <c r="E34" s="264"/>
      <c r="F34" s="259"/>
      <c r="G34" s="172"/>
      <c r="H34" s="172"/>
    </row>
    <row r="35" spans="1:8">
      <c r="A35" s="250" t="s">
        <v>418</v>
      </c>
      <c r="B35" s="262" t="s">
        <v>419</v>
      </c>
      <c r="C35" s="252">
        <f>15</f>
        <v>15</v>
      </c>
      <c r="D35" s="259" t="s">
        <v>69</v>
      </c>
      <c r="E35" s="256"/>
      <c r="F35" s="256"/>
      <c r="G35" s="172">
        <f t="shared" si="0"/>
        <v>0</v>
      </c>
      <c r="H35" s="172">
        <f t="shared" si="1"/>
        <v>0</v>
      </c>
    </row>
    <row r="36" spans="1:8">
      <c r="A36" s="259"/>
      <c r="B36" s="262"/>
      <c r="C36" s="252"/>
      <c r="D36" s="259"/>
      <c r="E36" s="264"/>
      <c r="F36" s="259"/>
      <c r="G36" s="172"/>
      <c r="H36" s="172"/>
    </row>
    <row r="37" spans="1:8">
      <c r="A37" s="250" t="s">
        <v>420</v>
      </c>
      <c r="B37" s="262" t="s">
        <v>421</v>
      </c>
      <c r="C37" s="252">
        <f>22</f>
        <v>22</v>
      </c>
      <c r="D37" s="259" t="s">
        <v>69</v>
      </c>
      <c r="E37" s="256"/>
      <c r="F37" s="256"/>
      <c r="G37" s="172">
        <f t="shared" si="0"/>
        <v>0</v>
      </c>
      <c r="H37" s="172">
        <f t="shared" si="1"/>
        <v>0</v>
      </c>
    </row>
    <row r="38" spans="1:8">
      <c r="A38" s="259"/>
      <c r="B38" s="253"/>
      <c r="C38" s="252"/>
      <c r="D38" s="250"/>
      <c r="E38" s="256"/>
      <c r="F38" s="259"/>
      <c r="G38" s="172"/>
      <c r="H38" s="172"/>
    </row>
    <row r="39" spans="1:8">
      <c r="A39" s="250" t="s">
        <v>422</v>
      </c>
      <c r="B39" s="253" t="s">
        <v>423</v>
      </c>
      <c r="C39" s="252">
        <f>22</f>
        <v>22</v>
      </c>
      <c r="D39" s="250" t="s">
        <v>69</v>
      </c>
      <c r="E39" s="256"/>
      <c r="F39" s="256"/>
      <c r="G39" s="172">
        <f t="shared" si="0"/>
        <v>0</v>
      </c>
      <c r="H39" s="172">
        <f t="shared" si="1"/>
        <v>0</v>
      </c>
    </row>
    <row r="40" spans="1:8">
      <c r="A40" s="259"/>
      <c r="B40" s="253"/>
      <c r="C40" s="252"/>
      <c r="D40" s="250"/>
      <c r="E40" s="256"/>
      <c r="F40" s="259"/>
      <c r="G40" s="172"/>
      <c r="H40" s="172"/>
    </row>
    <row r="41" spans="1:8">
      <c r="A41" s="250" t="s">
        <v>424</v>
      </c>
      <c r="B41" s="253" t="s">
        <v>425</v>
      </c>
      <c r="C41" s="252">
        <f>7</f>
        <v>7</v>
      </c>
      <c r="D41" s="250" t="s">
        <v>69</v>
      </c>
      <c r="E41" s="256"/>
      <c r="F41" s="256"/>
      <c r="G41" s="172">
        <f t="shared" si="0"/>
        <v>0</v>
      </c>
      <c r="H41" s="172">
        <f t="shared" si="1"/>
        <v>0</v>
      </c>
    </row>
    <row r="42" spans="1:8">
      <c r="A42" s="259"/>
      <c r="B42" s="253"/>
      <c r="C42" s="252"/>
      <c r="D42" s="250"/>
      <c r="E42" s="256"/>
      <c r="F42" s="259"/>
      <c r="G42" s="172"/>
      <c r="H42" s="172"/>
    </row>
    <row r="43" spans="1:8">
      <c r="A43" s="250" t="s">
        <v>426</v>
      </c>
      <c r="B43" s="265" t="s">
        <v>427</v>
      </c>
      <c r="C43" s="252">
        <f>C39</f>
        <v>22</v>
      </c>
      <c r="D43" s="250" t="s">
        <v>69</v>
      </c>
      <c r="E43" s="256"/>
      <c r="F43" s="256"/>
      <c r="G43" s="172">
        <f t="shared" si="0"/>
        <v>0</v>
      </c>
      <c r="H43" s="172">
        <f t="shared" si="1"/>
        <v>0</v>
      </c>
    </row>
    <row r="44" spans="1:8">
      <c r="A44" s="259"/>
      <c r="B44" s="265" t="s">
        <v>428</v>
      </c>
      <c r="C44" s="252"/>
      <c r="D44" s="250"/>
      <c r="E44" s="256"/>
      <c r="F44" s="259"/>
      <c r="G44" s="172"/>
      <c r="H44" s="172"/>
    </row>
    <row r="45" spans="1:8">
      <c r="A45" s="250"/>
      <c r="B45" s="251"/>
      <c r="C45" s="252"/>
      <c r="D45" s="250"/>
      <c r="E45" s="250"/>
      <c r="F45" s="256"/>
      <c r="G45" s="172"/>
      <c r="H45" s="172"/>
    </row>
    <row r="46" spans="1:8">
      <c r="A46" s="250" t="s">
        <v>429</v>
      </c>
      <c r="B46" s="253" t="s">
        <v>430</v>
      </c>
      <c r="C46" s="252">
        <f>3</f>
        <v>3</v>
      </c>
      <c r="D46" s="250" t="s">
        <v>69</v>
      </c>
      <c r="E46" s="256"/>
      <c r="F46" s="259"/>
      <c r="G46" s="172">
        <f t="shared" si="0"/>
        <v>0</v>
      </c>
      <c r="H46" s="172">
        <f t="shared" si="1"/>
        <v>0</v>
      </c>
    </row>
    <row r="47" spans="1:8">
      <c r="A47" s="250"/>
      <c r="B47" s="253"/>
      <c r="C47" s="252"/>
      <c r="D47" s="250"/>
      <c r="E47" s="256"/>
      <c r="F47" s="256"/>
      <c r="G47" s="172"/>
      <c r="H47" s="172"/>
    </row>
    <row r="48" spans="1:8">
      <c r="A48" s="250" t="s">
        <v>431</v>
      </c>
      <c r="B48" s="253" t="s">
        <v>432</v>
      </c>
      <c r="C48" s="252"/>
      <c r="D48" s="250" t="s">
        <v>240</v>
      </c>
      <c r="E48" s="256"/>
      <c r="F48" s="259"/>
      <c r="G48" s="172">
        <f t="shared" si="0"/>
        <v>0</v>
      </c>
      <c r="H48" s="172">
        <f>G48</f>
        <v>0</v>
      </c>
    </row>
    <row r="49" spans="1:9">
      <c r="A49" s="250"/>
      <c r="B49" s="253" t="s">
        <v>433</v>
      </c>
      <c r="C49" s="252"/>
      <c r="D49" s="250"/>
      <c r="E49" s="256"/>
      <c r="F49" s="256"/>
      <c r="G49" s="253"/>
      <c r="H49" s="253"/>
    </row>
    <row r="50" spans="1:9">
      <c r="A50" s="250"/>
      <c r="B50" s="253"/>
      <c r="C50" s="252"/>
      <c r="D50" s="250"/>
      <c r="E50" s="256"/>
      <c r="F50" s="256"/>
      <c r="G50" s="253"/>
      <c r="H50" s="253"/>
      <c r="I50" s="266"/>
    </row>
    <row r="51" spans="1:9">
      <c r="A51" s="250"/>
      <c r="B51" s="253"/>
      <c r="C51" s="252"/>
      <c r="D51" s="250"/>
      <c r="E51" s="256"/>
      <c r="F51" s="256"/>
      <c r="G51" s="253"/>
      <c r="H51" s="285"/>
    </row>
    <row r="52" spans="1:9" ht="14.4" thickBot="1">
      <c r="A52" s="250"/>
      <c r="B52" s="267" t="s">
        <v>434</v>
      </c>
      <c r="C52" s="252"/>
      <c r="D52" s="250"/>
      <c r="E52" s="256"/>
      <c r="F52" s="256"/>
      <c r="G52" s="139" t="s">
        <v>178</v>
      </c>
      <c r="H52" s="316">
        <f>SUM(H9:H49)</f>
        <v>0</v>
      </c>
    </row>
    <row r="53" spans="1:9" ht="13.8" thickTop="1">
      <c r="A53" s="268"/>
      <c r="B53" s="269" t="s">
        <v>435</v>
      </c>
      <c r="C53" s="268"/>
      <c r="D53" s="268"/>
      <c r="E53" s="270"/>
      <c r="F53" s="270"/>
      <c r="G53" s="189"/>
      <c r="H53" s="315"/>
    </row>
    <row r="54" spans="1:9">
      <c r="A54" s="271"/>
      <c r="B54" s="272"/>
      <c r="C54" s="271"/>
      <c r="D54" s="271"/>
      <c r="E54" s="273"/>
      <c r="F54" s="273"/>
      <c r="G54" s="274"/>
      <c r="H54" s="275"/>
    </row>
    <row r="55" spans="1:9">
      <c r="A55" s="250" t="s">
        <v>436</v>
      </c>
      <c r="B55" s="251" t="s">
        <v>437</v>
      </c>
      <c r="C55" s="252"/>
      <c r="D55" s="250"/>
      <c r="E55" s="250"/>
      <c r="F55" s="250"/>
      <c r="G55" s="253"/>
      <c r="H55" s="276"/>
    </row>
    <row r="56" spans="1:9">
      <c r="A56" s="250"/>
      <c r="B56" s="251"/>
      <c r="C56" s="252"/>
      <c r="D56" s="250"/>
      <c r="E56" s="250"/>
      <c r="F56" s="250"/>
      <c r="G56" s="253"/>
      <c r="H56" s="276"/>
    </row>
    <row r="57" spans="1:9">
      <c r="A57" s="250" t="s">
        <v>438</v>
      </c>
      <c r="B57" s="261" t="s">
        <v>439</v>
      </c>
      <c r="C57" s="252">
        <f>7</f>
        <v>7</v>
      </c>
      <c r="D57" s="250" t="s">
        <v>440</v>
      </c>
      <c r="E57" s="256"/>
      <c r="F57" s="264"/>
      <c r="G57" s="172">
        <f t="shared" ref="G57" si="2">E57+F57</f>
        <v>0</v>
      </c>
      <c r="H57" s="172">
        <f t="shared" ref="H57" si="3">C57*G57</f>
        <v>0</v>
      </c>
    </row>
    <row r="58" spans="1:9">
      <c r="A58" s="250"/>
      <c r="B58" s="261"/>
      <c r="C58" s="252"/>
      <c r="D58" s="250"/>
      <c r="E58" s="256"/>
      <c r="F58" s="250"/>
      <c r="G58" s="172"/>
      <c r="H58" s="172"/>
    </row>
    <row r="59" spans="1:9">
      <c r="A59" s="250" t="s">
        <v>441</v>
      </c>
      <c r="B59" s="261" t="s">
        <v>442</v>
      </c>
      <c r="C59" s="252">
        <f>9</f>
        <v>9</v>
      </c>
      <c r="D59" s="250" t="s">
        <v>440</v>
      </c>
      <c r="E59" s="256"/>
      <c r="F59" s="264"/>
      <c r="G59" s="172">
        <f t="shared" ref="G59:G83" si="4">E59+F59</f>
        <v>0</v>
      </c>
      <c r="H59" s="172">
        <f t="shared" ref="H59:H83" si="5">C59*G59</f>
        <v>0</v>
      </c>
    </row>
    <row r="60" spans="1:9">
      <c r="A60" s="250"/>
      <c r="B60" s="261"/>
      <c r="C60" s="252"/>
      <c r="D60" s="250"/>
      <c r="E60" s="256"/>
      <c r="F60" s="250"/>
      <c r="G60" s="172"/>
      <c r="H60" s="172"/>
    </row>
    <row r="61" spans="1:9">
      <c r="A61" s="250" t="s">
        <v>443</v>
      </c>
      <c r="B61" s="261" t="s">
        <v>444</v>
      </c>
      <c r="C61" s="252">
        <f>1</f>
        <v>1</v>
      </c>
      <c r="D61" s="250" t="s">
        <v>440</v>
      </c>
      <c r="E61" s="256"/>
      <c r="F61" s="264"/>
      <c r="G61" s="172">
        <f t="shared" si="4"/>
        <v>0</v>
      </c>
      <c r="H61" s="172">
        <f t="shared" si="5"/>
        <v>0</v>
      </c>
    </row>
    <row r="62" spans="1:9">
      <c r="A62" s="250"/>
      <c r="B62" s="253"/>
      <c r="C62" s="252"/>
      <c r="D62" s="250"/>
      <c r="E62" s="256"/>
      <c r="F62" s="250"/>
      <c r="G62" s="172"/>
      <c r="H62" s="172"/>
    </row>
    <row r="63" spans="1:9">
      <c r="A63" s="250" t="s">
        <v>445</v>
      </c>
      <c r="B63" s="253" t="s">
        <v>446</v>
      </c>
      <c r="C63" s="252">
        <f>10</f>
        <v>10</v>
      </c>
      <c r="D63" s="250" t="s">
        <v>69</v>
      </c>
      <c r="E63" s="256"/>
      <c r="F63" s="264"/>
      <c r="G63" s="172">
        <f t="shared" si="4"/>
        <v>0</v>
      </c>
      <c r="H63" s="172">
        <f t="shared" si="5"/>
        <v>0</v>
      </c>
    </row>
    <row r="64" spans="1:9">
      <c r="A64" s="250"/>
      <c r="B64" s="253"/>
      <c r="C64" s="252"/>
      <c r="D64" s="250"/>
      <c r="E64" s="256"/>
      <c r="F64" s="250"/>
      <c r="G64" s="172"/>
      <c r="H64" s="172"/>
    </row>
    <row r="65" spans="1:8">
      <c r="A65" s="250" t="s">
        <v>447</v>
      </c>
      <c r="B65" s="253" t="s">
        <v>448</v>
      </c>
      <c r="C65" s="252">
        <f>11</f>
        <v>11</v>
      </c>
      <c r="D65" s="250" t="s">
        <v>69</v>
      </c>
      <c r="E65" s="256"/>
      <c r="F65" s="264"/>
      <c r="G65" s="172">
        <f t="shared" si="4"/>
        <v>0</v>
      </c>
      <c r="H65" s="172">
        <f t="shared" si="5"/>
        <v>0</v>
      </c>
    </row>
    <row r="66" spans="1:8">
      <c r="A66" s="250"/>
      <c r="B66" s="253"/>
      <c r="C66" s="252"/>
      <c r="D66" s="250"/>
      <c r="E66" s="256"/>
      <c r="F66" s="250"/>
      <c r="G66" s="172"/>
      <c r="H66" s="172"/>
    </row>
    <row r="67" spans="1:8">
      <c r="A67" s="250" t="s">
        <v>449</v>
      </c>
      <c r="B67" s="253" t="s">
        <v>450</v>
      </c>
      <c r="C67" s="252">
        <f>15</f>
        <v>15</v>
      </c>
      <c r="D67" s="250" t="s">
        <v>69</v>
      </c>
      <c r="E67" s="256"/>
      <c r="F67" s="264"/>
      <c r="G67" s="172">
        <f t="shared" si="4"/>
        <v>0</v>
      </c>
      <c r="H67" s="172">
        <f t="shared" si="5"/>
        <v>0</v>
      </c>
    </row>
    <row r="68" spans="1:8">
      <c r="A68" s="250"/>
      <c r="B68" s="253"/>
      <c r="C68" s="252"/>
      <c r="D68" s="250"/>
      <c r="E68" s="256"/>
      <c r="F68" s="250"/>
      <c r="G68" s="172"/>
      <c r="H68" s="172"/>
    </row>
    <row r="69" spans="1:8">
      <c r="A69" s="250" t="s">
        <v>451</v>
      </c>
      <c r="B69" s="253" t="s">
        <v>452</v>
      </c>
      <c r="C69" s="252">
        <f>9</f>
        <v>9</v>
      </c>
      <c r="D69" s="250" t="s">
        <v>69</v>
      </c>
      <c r="E69" s="256"/>
      <c r="F69" s="264"/>
      <c r="G69" s="172">
        <f t="shared" si="4"/>
        <v>0</v>
      </c>
      <c r="H69" s="172">
        <f t="shared" si="5"/>
        <v>0</v>
      </c>
    </row>
    <row r="70" spans="1:8">
      <c r="A70" s="250"/>
      <c r="B70" s="253"/>
      <c r="C70" s="252"/>
      <c r="D70" s="250"/>
      <c r="E70" s="256"/>
      <c r="F70" s="250"/>
      <c r="G70" s="172"/>
      <c r="H70" s="172"/>
    </row>
    <row r="71" spans="1:8">
      <c r="A71" s="250" t="s">
        <v>453</v>
      </c>
      <c r="B71" s="253" t="s">
        <v>454</v>
      </c>
      <c r="C71" s="252">
        <f>21</f>
        <v>21</v>
      </c>
      <c r="D71" s="250" t="s">
        <v>69</v>
      </c>
      <c r="E71" s="256"/>
      <c r="F71" s="264"/>
      <c r="G71" s="172">
        <f t="shared" si="4"/>
        <v>0</v>
      </c>
      <c r="H71" s="172">
        <f t="shared" si="5"/>
        <v>0</v>
      </c>
    </row>
    <row r="72" spans="1:8">
      <c r="A72" s="250"/>
      <c r="B72" s="253"/>
      <c r="C72" s="252"/>
      <c r="D72" s="250"/>
      <c r="E72" s="256"/>
      <c r="F72" s="250"/>
      <c r="G72" s="172"/>
      <c r="H72" s="172"/>
    </row>
    <row r="73" spans="1:8">
      <c r="A73" s="250" t="s">
        <v>455</v>
      </c>
      <c r="B73" s="253" t="s">
        <v>456</v>
      </c>
      <c r="C73" s="252">
        <f>5</f>
        <v>5</v>
      </c>
      <c r="D73" s="250" t="s">
        <v>69</v>
      </c>
      <c r="E73" s="256"/>
      <c r="F73" s="264"/>
      <c r="G73" s="172">
        <f t="shared" si="4"/>
        <v>0</v>
      </c>
      <c r="H73" s="172">
        <f t="shared" si="5"/>
        <v>0</v>
      </c>
    </row>
    <row r="74" spans="1:8">
      <c r="A74" s="250"/>
      <c r="B74" s="253"/>
      <c r="C74" s="252"/>
      <c r="D74" s="250"/>
      <c r="E74" s="256"/>
      <c r="F74" s="250"/>
      <c r="G74" s="172"/>
      <c r="H74" s="172"/>
    </row>
    <row r="75" spans="1:8">
      <c r="A75" s="250" t="s">
        <v>457</v>
      </c>
      <c r="B75" s="253" t="s">
        <v>458</v>
      </c>
      <c r="C75" s="252">
        <f>5</f>
        <v>5</v>
      </c>
      <c r="D75" s="250" t="s">
        <v>69</v>
      </c>
      <c r="E75" s="256"/>
      <c r="F75" s="264"/>
      <c r="G75" s="172">
        <f t="shared" si="4"/>
        <v>0</v>
      </c>
      <c r="H75" s="172">
        <f t="shared" si="5"/>
        <v>0</v>
      </c>
    </row>
    <row r="76" spans="1:8">
      <c r="A76" s="250"/>
      <c r="B76" s="261"/>
      <c r="C76" s="252"/>
      <c r="D76" s="250"/>
      <c r="E76" s="256"/>
      <c r="F76" s="250"/>
      <c r="G76" s="172"/>
      <c r="H76" s="172"/>
    </row>
    <row r="77" spans="1:8">
      <c r="A77" s="250" t="s">
        <v>459</v>
      </c>
      <c r="B77" s="253" t="s">
        <v>460</v>
      </c>
      <c r="C77" s="252">
        <f>11</f>
        <v>11</v>
      </c>
      <c r="D77" s="250" t="s">
        <v>69</v>
      </c>
      <c r="E77" s="256"/>
      <c r="F77" s="264"/>
      <c r="G77" s="172">
        <f t="shared" ref="G77" si="6">E77+F77</f>
        <v>0</v>
      </c>
      <c r="H77" s="172">
        <f t="shared" ref="H77" si="7">C77*G77</f>
        <v>0</v>
      </c>
    </row>
    <row r="78" spans="1:8">
      <c r="A78" s="250"/>
      <c r="B78" s="253"/>
      <c r="C78" s="252"/>
      <c r="D78" s="250"/>
      <c r="E78" s="256"/>
      <c r="F78" s="250"/>
      <c r="G78" s="172"/>
      <c r="H78" s="172"/>
    </row>
    <row r="79" spans="1:8">
      <c r="A79" s="250" t="s">
        <v>461</v>
      </c>
      <c r="B79" s="253" t="s">
        <v>462</v>
      </c>
      <c r="C79" s="252">
        <f>8</f>
        <v>8</v>
      </c>
      <c r="D79" s="250" t="s">
        <v>69</v>
      </c>
      <c r="E79" s="256"/>
      <c r="F79" s="264"/>
      <c r="G79" s="172">
        <f t="shared" ref="G79:G81" si="8">E79+F79</f>
        <v>0</v>
      </c>
      <c r="H79" s="172">
        <f t="shared" ref="H79" si="9">C79*G79</f>
        <v>0</v>
      </c>
    </row>
    <row r="80" spans="1:8">
      <c r="A80" s="250"/>
      <c r="B80" s="253"/>
      <c r="C80" s="252"/>
      <c r="D80" s="250"/>
      <c r="E80" s="256"/>
      <c r="F80" s="250"/>
      <c r="G80" s="172"/>
      <c r="H80" s="172"/>
    </row>
    <row r="81" spans="1:10">
      <c r="A81" s="250" t="s">
        <v>463</v>
      </c>
      <c r="B81" s="253" t="s">
        <v>464</v>
      </c>
      <c r="C81" s="252">
        <v>1</v>
      </c>
      <c r="D81" s="250" t="s">
        <v>211</v>
      </c>
      <c r="E81" s="256"/>
      <c r="F81" s="256"/>
      <c r="G81" s="172">
        <f t="shared" si="8"/>
        <v>0</v>
      </c>
      <c r="H81" s="172">
        <f t="shared" si="5"/>
        <v>0</v>
      </c>
    </row>
    <row r="82" spans="1:10">
      <c r="A82" s="250"/>
      <c r="B82" s="253"/>
      <c r="C82" s="252"/>
      <c r="D82" s="250"/>
      <c r="E82" s="256"/>
      <c r="F82" s="256"/>
      <c r="G82" s="172"/>
      <c r="H82" s="172"/>
    </row>
    <row r="83" spans="1:10">
      <c r="A83" s="250" t="s">
        <v>465</v>
      </c>
      <c r="B83" s="253" t="s">
        <v>466</v>
      </c>
      <c r="C83" s="252">
        <f>4</f>
        <v>4</v>
      </c>
      <c r="D83" s="250" t="s">
        <v>467</v>
      </c>
      <c r="E83" s="256"/>
      <c r="F83" s="256"/>
      <c r="G83" s="172">
        <f t="shared" si="4"/>
        <v>0</v>
      </c>
      <c r="H83" s="172">
        <f t="shared" si="5"/>
        <v>0</v>
      </c>
    </row>
    <row r="84" spans="1:10">
      <c r="A84" s="250"/>
      <c r="B84" s="253" t="s">
        <v>468</v>
      </c>
      <c r="C84" s="252"/>
      <c r="D84" s="250"/>
      <c r="E84" s="256"/>
      <c r="F84" s="256"/>
      <c r="G84" s="253"/>
      <c r="H84" s="253"/>
    </row>
    <row r="85" spans="1:10">
      <c r="A85" s="250"/>
      <c r="B85" s="253"/>
      <c r="C85" s="252"/>
      <c r="D85" s="250"/>
      <c r="E85" s="256"/>
      <c r="F85" s="256"/>
      <c r="G85" s="253"/>
      <c r="H85" s="285"/>
    </row>
    <row r="86" spans="1:10" ht="14.4" thickBot="1">
      <c r="A86" s="250"/>
      <c r="B86" s="267" t="s">
        <v>434</v>
      </c>
      <c r="C86" s="252"/>
      <c r="D86" s="250"/>
      <c r="E86" s="256"/>
      <c r="F86" s="256"/>
      <c r="G86" s="139" t="s">
        <v>178</v>
      </c>
      <c r="H86" s="317">
        <f>SUM(H57:H83)</f>
        <v>0</v>
      </c>
      <c r="J86" s="266"/>
    </row>
    <row r="87" spans="1:10" ht="13.8" thickTop="1">
      <c r="A87" s="250"/>
      <c r="B87" s="269" t="s">
        <v>469</v>
      </c>
      <c r="C87" s="252"/>
      <c r="D87" s="250"/>
      <c r="E87" s="256"/>
      <c r="F87" s="250"/>
      <c r="G87" s="253"/>
      <c r="H87" s="253"/>
    </row>
    <row r="88" spans="1:10">
      <c r="A88" s="250"/>
      <c r="B88" s="269"/>
      <c r="C88" s="252"/>
      <c r="D88" s="250"/>
      <c r="E88" s="256"/>
      <c r="F88" s="250"/>
      <c r="G88" s="253"/>
      <c r="H88" s="253"/>
    </row>
    <row r="89" spans="1:10">
      <c r="A89" s="277"/>
      <c r="B89" s="278"/>
      <c r="C89" s="277"/>
      <c r="D89" s="277"/>
      <c r="E89" s="279"/>
      <c r="F89" s="279"/>
      <c r="G89" s="280"/>
      <c r="H89" s="281"/>
    </row>
    <row r="90" spans="1:10">
      <c r="A90" s="250"/>
      <c r="B90" s="253"/>
      <c r="C90" s="252"/>
      <c r="D90" s="250"/>
      <c r="E90" s="250"/>
      <c r="F90" s="250"/>
      <c r="G90" s="253"/>
      <c r="H90" s="250"/>
    </row>
    <row r="91" spans="1:10">
      <c r="A91" s="250" t="s">
        <v>470</v>
      </c>
      <c r="B91" s="251" t="s">
        <v>471</v>
      </c>
      <c r="C91" s="252"/>
      <c r="D91" s="250"/>
      <c r="E91" s="256"/>
      <c r="F91" s="256"/>
      <c r="G91" s="282"/>
      <c r="H91" s="276"/>
    </row>
    <row r="92" spans="1:10">
      <c r="A92" s="250"/>
      <c r="B92" s="253" t="s">
        <v>472</v>
      </c>
      <c r="C92" s="252"/>
      <c r="D92" s="250"/>
      <c r="E92" s="256"/>
      <c r="F92" s="256"/>
      <c r="G92" s="282"/>
      <c r="H92" s="276"/>
    </row>
    <row r="93" spans="1:10">
      <c r="A93" s="250"/>
      <c r="B93" s="253" t="s">
        <v>473</v>
      </c>
      <c r="C93" s="252"/>
      <c r="D93" s="250"/>
      <c r="E93" s="256"/>
      <c r="F93" s="256"/>
      <c r="G93" s="282"/>
      <c r="H93" s="276"/>
    </row>
    <row r="94" spans="1:10">
      <c r="A94" s="250"/>
      <c r="B94" s="253"/>
      <c r="C94" s="252"/>
      <c r="D94" s="250"/>
      <c r="E94" s="250"/>
      <c r="F94" s="250"/>
      <c r="G94" s="253"/>
      <c r="H94" s="250"/>
    </row>
    <row r="95" spans="1:10">
      <c r="A95" s="250" t="s">
        <v>474</v>
      </c>
      <c r="B95" s="267" t="s">
        <v>475</v>
      </c>
      <c r="C95" s="252">
        <v>5</v>
      </c>
      <c r="D95" s="250" t="s">
        <v>69</v>
      </c>
      <c r="E95" s="256"/>
      <c r="F95" s="256"/>
      <c r="G95" s="172">
        <f t="shared" ref="G95" si="10">E95+F95</f>
        <v>0</v>
      </c>
      <c r="H95" s="172">
        <f t="shared" ref="H95" si="11">C95*G95</f>
        <v>0</v>
      </c>
    </row>
    <row r="96" spans="1:10" ht="26.4">
      <c r="A96" s="250"/>
      <c r="B96" s="265" t="s">
        <v>476</v>
      </c>
      <c r="C96" s="252"/>
      <c r="D96" s="250"/>
      <c r="E96" s="256"/>
      <c r="F96" s="256"/>
      <c r="G96" s="282"/>
      <c r="H96" s="276"/>
    </row>
    <row r="97" spans="1:8" ht="26.4">
      <c r="A97" s="250"/>
      <c r="B97" s="265" t="s">
        <v>477</v>
      </c>
      <c r="C97" s="252"/>
      <c r="D97" s="250"/>
      <c r="E97" s="256"/>
      <c r="F97" s="256"/>
      <c r="G97" s="282"/>
      <c r="H97" s="276"/>
    </row>
    <row r="98" spans="1:8">
      <c r="A98" s="250"/>
      <c r="B98" s="253" t="s">
        <v>478</v>
      </c>
      <c r="C98" s="252"/>
      <c r="D98" s="250"/>
      <c r="E98" s="256"/>
      <c r="F98" s="256"/>
      <c r="G98" s="282"/>
      <c r="H98" s="276"/>
    </row>
    <row r="99" spans="1:8">
      <c r="A99" s="250"/>
      <c r="B99" s="253" t="s">
        <v>479</v>
      </c>
      <c r="C99" s="252"/>
      <c r="D99" s="250"/>
      <c r="E99" s="256"/>
      <c r="F99" s="256"/>
      <c r="G99" s="282"/>
      <c r="H99" s="276"/>
    </row>
    <row r="100" spans="1:8">
      <c r="A100" s="250"/>
      <c r="B100" s="253" t="s">
        <v>480</v>
      </c>
      <c r="C100" s="252"/>
      <c r="D100" s="250"/>
      <c r="E100" s="256"/>
      <c r="F100" s="256"/>
      <c r="G100" s="282"/>
      <c r="H100" s="276"/>
    </row>
    <row r="101" spans="1:8">
      <c r="A101" s="250"/>
      <c r="B101" s="253" t="s">
        <v>481</v>
      </c>
      <c r="C101" s="252"/>
      <c r="D101" s="250"/>
      <c r="E101" s="256"/>
      <c r="F101" s="256"/>
      <c r="G101" s="282"/>
      <c r="H101" s="276"/>
    </row>
    <row r="102" spans="1:8">
      <c r="A102" s="250"/>
      <c r="B102" s="253" t="s">
        <v>482</v>
      </c>
      <c r="C102" s="252"/>
      <c r="D102" s="250"/>
      <c r="E102" s="256"/>
      <c r="F102" s="256"/>
      <c r="G102" s="282"/>
      <c r="H102" s="276"/>
    </row>
    <row r="103" spans="1:8">
      <c r="A103" s="250"/>
      <c r="B103" s="253"/>
      <c r="C103" s="252"/>
      <c r="D103" s="250"/>
      <c r="E103" s="256"/>
      <c r="F103" s="256"/>
      <c r="G103" s="282"/>
      <c r="H103" s="276"/>
    </row>
    <row r="104" spans="1:8" s="319" customFormat="1">
      <c r="A104" s="217" t="s">
        <v>483</v>
      </c>
      <c r="B104" s="303" t="s">
        <v>821</v>
      </c>
      <c r="C104" s="345">
        <v>1</v>
      </c>
      <c r="D104" s="217" t="s">
        <v>69</v>
      </c>
      <c r="E104" s="346"/>
      <c r="F104" s="346"/>
      <c r="G104" s="672">
        <f t="shared" ref="G104" si="12">E104+F104</f>
        <v>0</v>
      </c>
      <c r="H104" s="672">
        <f t="shared" ref="H104" si="13">C104*G104</f>
        <v>0</v>
      </c>
    </row>
    <row r="105" spans="1:8" ht="26.4">
      <c r="A105" s="250"/>
      <c r="B105" s="265" t="s">
        <v>476</v>
      </c>
      <c r="C105" s="252"/>
      <c r="D105" s="250"/>
      <c r="E105" s="256"/>
      <c r="F105" s="256"/>
      <c r="G105" s="282"/>
      <c r="H105" s="276"/>
    </row>
    <row r="106" spans="1:8" ht="26.4">
      <c r="A106" s="250"/>
      <c r="B106" s="265" t="s">
        <v>477</v>
      </c>
      <c r="C106" s="252"/>
      <c r="D106" s="250"/>
      <c r="E106" s="256"/>
      <c r="F106" s="256"/>
      <c r="G106" s="282"/>
      <c r="H106" s="276"/>
    </row>
    <row r="107" spans="1:8">
      <c r="A107" s="250"/>
      <c r="B107" s="253" t="s">
        <v>478</v>
      </c>
      <c r="C107" s="252"/>
      <c r="D107" s="250"/>
      <c r="E107" s="256"/>
      <c r="F107" s="256"/>
      <c r="G107" s="282"/>
      <c r="H107" s="276"/>
    </row>
    <row r="108" spans="1:8">
      <c r="A108" s="250"/>
      <c r="B108" s="253" t="s">
        <v>479</v>
      </c>
      <c r="C108" s="252"/>
      <c r="D108" s="250"/>
      <c r="E108" s="256"/>
      <c r="F108" s="256"/>
      <c r="G108" s="282"/>
      <c r="H108" s="276"/>
    </row>
    <row r="109" spans="1:8">
      <c r="A109" s="250"/>
      <c r="B109" s="253" t="s">
        <v>480</v>
      </c>
      <c r="C109" s="252"/>
      <c r="D109" s="250"/>
      <c r="E109" s="256"/>
      <c r="F109" s="256"/>
      <c r="G109" s="282"/>
      <c r="H109" s="276"/>
    </row>
    <row r="110" spans="1:8">
      <c r="A110" s="250"/>
      <c r="B110" s="253" t="s">
        <v>481</v>
      </c>
      <c r="C110" s="252"/>
      <c r="D110" s="250"/>
      <c r="E110" s="256"/>
      <c r="F110" s="256"/>
      <c r="G110" s="282"/>
      <c r="H110" s="276"/>
    </row>
    <row r="111" spans="1:8">
      <c r="A111" s="250"/>
      <c r="B111" s="253" t="s">
        <v>482</v>
      </c>
      <c r="C111" s="252"/>
      <c r="D111" s="250"/>
      <c r="E111" s="256"/>
      <c r="F111" s="256"/>
      <c r="G111" s="282"/>
      <c r="H111" s="276"/>
    </row>
    <row r="112" spans="1:8" s="794" customFormat="1">
      <c r="A112" s="304"/>
      <c r="B112" s="303" t="s">
        <v>484</v>
      </c>
      <c r="C112" s="325"/>
      <c r="D112" s="304"/>
      <c r="E112" s="791"/>
      <c r="F112" s="791"/>
      <c r="G112" s="792"/>
      <c r="H112" s="793"/>
    </row>
    <row r="113" spans="1:9">
      <c r="A113" s="250"/>
      <c r="B113" s="253"/>
      <c r="C113" s="252"/>
      <c r="D113" s="250"/>
      <c r="E113" s="256"/>
      <c r="F113" s="256"/>
      <c r="G113" s="253"/>
      <c r="H113" s="253"/>
    </row>
    <row r="114" spans="1:9">
      <c r="A114" s="250" t="s">
        <v>485</v>
      </c>
      <c r="B114" s="267" t="s">
        <v>486</v>
      </c>
      <c r="C114" s="345">
        <v>5</v>
      </c>
      <c r="D114" s="250" t="s">
        <v>69</v>
      </c>
      <c r="E114" s="256"/>
      <c r="F114" s="256"/>
      <c r="G114" s="172">
        <f t="shared" ref="G114" si="14">E114+F114</f>
        <v>0</v>
      </c>
      <c r="H114" s="172">
        <f t="shared" ref="H114" si="15">C114*G114</f>
        <v>0</v>
      </c>
    </row>
    <row r="115" spans="1:9">
      <c r="A115" s="250"/>
      <c r="B115" s="253" t="s">
        <v>487</v>
      </c>
      <c r="C115" s="642"/>
      <c r="D115" s="250"/>
      <c r="E115" s="256"/>
      <c r="F115" s="256"/>
      <c r="G115" s="282"/>
      <c r="H115" s="276"/>
    </row>
    <row r="116" spans="1:9">
      <c r="A116" s="250"/>
      <c r="B116" s="253" t="s">
        <v>488</v>
      </c>
      <c r="C116" s="642"/>
      <c r="D116" s="250"/>
      <c r="E116" s="256"/>
      <c r="F116" s="256"/>
      <c r="G116" s="282"/>
      <c r="H116" s="276"/>
    </row>
    <row r="117" spans="1:9" ht="26.4">
      <c r="A117" s="250"/>
      <c r="B117" s="265" t="s">
        <v>489</v>
      </c>
      <c r="C117" s="642"/>
      <c r="D117" s="250"/>
      <c r="E117" s="256"/>
      <c r="F117" s="256"/>
      <c r="G117" s="282"/>
      <c r="H117" s="276"/>
    </row>
    <row r="118" spans="1:9">
      <c r="A118" s="250"/>
      <c r="B118" s="253" t="s">
        <v>490</v>
      </c>
      <c r="C118" s="642"/>
      <c r="D118" s="250"/>
      <c r="E118" s="256"/>
      <c r="F118" s="256"/>
      <c r="G118" s="282"/>
      <c r="H118" s="276"/>
    </row>
    <row r="119" spans="1:9">
      <c r="A119" s="250"/>
      <c r="B119" s="253"/>
      <c r="C119" s="642"/>
      <c r="D119" s="250"/>
      <c r="E119" s="256"/>
      <c r="F119" s="256"/>
      <c r="G119" s="282"/>
      <c r="H119" s="276"/>
    </row>
    <row r="120" spans="1:9" s="319" customFormat="1">
      <c r="A120" s="217" t="s">
        <v>491</v>
      </c>
      <c r="B120" s="303" t="s">
        <v>822</v>
      </c>
      <c r="C120" s="345">
        <v>1</v>
      </c>
      <c r="D120" s="217" t="s">
        <v>69</v>
      </c>
      <c r="E120" s="346"/>
      <c r="F120" s="346"/>
      <c r="G120" s="672">
        <f t="shared" ref="G120" si="16">E120+F120</f>
        <v>0</v>
      </c>
      <c r="H120" s="672">
        <f t="shared" ref="H120" si="17">C120*G120</f>
        <v>0</v>
      </c>
    </row>
    <row r="121" spans="1:9">
      <c r="A121" s="250"/>
      <c r="B121" s="253" t="s">
        <v>487</v>
      </c>
      <c r="C121" s="642"/>
      <c r="D121" s="250"/>
      <c r="E121" s="256"/>
      <c r="F121" s="256"/>
      <c r="G121" s="282"/>
      <c r="H121" s="276"/>
    </row>
    <row r="122" spans="1:9">
      <c r="A122" s="250"/>
      <c r="B122" s="253" t="s">
        <v>488</v>
      </c>
      <c r="C122" s="252"/>
      <c r="D122" s="250"/>
      <c r="E122" s="256"/>
      <c r="F122" s="256"/>
      <c r="G122" s="282"/>
      <c r="H122" s="276"/>
    </row>
    <row r="123" spans="1:9" ht="26.4">
      <c r="A123" s="250"/>
      <c r="B123" s="265" t="s">
        <v>489</v>
      </c>
      <c r="C123" s="252"/>
      <c r="D123" s="250"/>
      <c r="E123" s="256"/>
      <c r="F123" s="256"/>
      <c r="G123" s="282"/>
      <c r="H123" s="276"/>
    </row>
    <row r="124" spans="1:9">
      <c r="A124" s="250"/>
      <c r="B124" s="253" t="s">
        <v>492</v>
      </c>
      <c r="C124" s="252"/>
      <c r="D124" s="250"/>
      <c r="E124" s="256"/>
      <c r="F124" s="256"/>
      <c r="G124" s="282"/>
      <c r="H124" s="276"/>
    </row>
    <row r="125" spans="1:9" s="794" customFormat="1">
      <c r="A125" s="304"/>
      <c r="B125" s="303" t="s">
        <v>484</v>
      </c>
      <c r="C125" s="325"/>
      <c r="D125" s="304"/>
      <c r="E125" s="791"/>
      <c r="F125" s="795"/>
      <c r="G125" s="303"/>
      <c r="H125" s="303"/>
    </row>
    <row r="126" spans="1:9" s="794" customFormat="1">
      <c r="A126" s="304"/>
      <c r="B126" s="303"/>
      <c r="C126" s="325"/>
      <c r="D126" s="304"/>
      <c r="E126" s="791"/>
      <c r="F126" s="795"/>
      <c r="G126" s="303"/>
      <c r="H126" s="303"/>
    </row>
    <row r="127" spans="1:9">
      <c r="A127" s="250" t="s">
        <v>493</v>
      </c>
      <c r="B127" s="288" t="s">
        <v>494</v>
      </c>
      <c r="C127" s="252">
        <v>2</v>
      </c>
      <c r="D127" s="250" t="s">
        <v>69</v>
      </c>
      <c r="E127" s="256"/>
      <c r="F127" s="256"/>
      <c r="G127" s="172">
        <f t="shared" ref="G127" si="18">E127+F127</f>
        <v>0</v>
      </c>
      <c r="H127" s="172">
        <f t="shared" ref="H127" si="19">C127*G127</f>
        <v>0</v>
      </c>
      <c r="I127" s="319"/>
    </row>
    <row r="128" spans="1:9">
      <c r="A128" s="250"/>
      <c r="B128" s="253" t="s">
        <v>495</v>
      </c>
      <c r="C128" s="252"/>
      <c r="D128" s="250"/>
      <c r="E128" s="256"/>
      <c r="F128" s="256"/>
      <c r="G128" s="282"/>
      <c r="H128" s="276"/>
    </row>
    <row r="129" spans="1:8">
      <c r="A129" s="250"/>
      <c r="B129" s="253"/>
      <c r="C129" s="252"/>
      <c r="D129" s="250"/>
      <c r="E129" s="256"/>
      <c r="F129" s="256"/>
      <c r="G129" s="282"/>
      <c r="H129" s="276"/>
    </row>
    <row r="130" spans="1:8">
      <c r="A130" s="250" t="s">
        <v>496</v>
      </c>
      <c r="B130" s="253" t="s">
        <v>497</v>
      </c>
      <c r="C130" s="252">
        <v>1</v>
      </c>
      <c r="D130" s="250" t="s">
        <v>69</v>
      </c>
      <c r="E130" s="250"/>
      <c r="F130" s="250"/>
      <c r="G130" s="172">
        <f t="shared" ref="G130" si="20">E130+F130</f>
        <v>0</v>
      </c>
      <c r="H130" s="172">
        <f t="shared" ref="H130" si="21">C130*G130</f>
        <v>0</v>
      </c>
    </row>
    <row r="131" spans="1:8">
      <c r="A131" s="250"/>
      <c r="B131" s="253" t="s">
        <v>498</v>
      </c>
      <c r="C131" s="252"/>
      <c r="D131" s="250"/>
      <c r="E131" s="250"/>
      <c r="F131" s="283"/>
      <c r="G131" s="253"/>
      <c r="H131" s="250"/>
    </row>
    <row r="132" spans="1:8">
      <c r="A132" s="250"/>
      <c r="B132" s="253" t="s">
        <v>499</v>
      </c>
      <c r="C132" s="252"/>
      <c r="D132" s="250"/>
      <c r="E132" s="250"/>
      <c r="F132" s="283"/>
      <c r="G132" s="253"/>
      <c r="H132" s="250"/>
    </row>
    <row r="133" spans="1:8">
      <c r="A133" s="250"/>
      <c r="B133" s="253" t="s">
        <v>500</v>
      </c>
      <c r="C133" s="252"/>
      <c r="D133" s="250"/>
      <c r="E133" s="250"/>
      <c r="F133" s="283"/>
      <c r="G133" s="253"/>
      <c r="H133" s="250"/>
    </row>
    <row r="134" spans="1:8">
      <c r="A134" s="250"/>
      <c r="B134" s="253"/>
      <c r="C134" s="252"/>
      <c r="D134" s="250"/>
      <c r="E134" s="256"/>
      <c r="F134" s="256"/>
      <c r="G134" s="282"/>
      <c r="H134" s="276"/>
    </row>
    <row r="135" spans="1:8" s="644" customFormat="1">
      <c r="A135" s="654"/>
      <c r="B135" s="643"/>
      <c r="C135" s="642"/>
      <c r="D135" s="654"/>
      <c r="E135" s="655"/>
      <c r="F135" s="655"/>
      <c r="G135" s="656"/>
      <c r="H135" s="657"/>
    </row>
    <row r="136" spans="1:8" s="644" customFormat="1">
      <c r="A136" s="654"/>
      <c r="B136" s="643"/>
      <c r="C136" s="642"/>
      <c r="D136" s="654"/>
      <c r="E136" s="655"/>
      <c r="F136" s="655"/>
      <c r="G136" s="656"/>
      <c r="H136" s="657"/>
    </row>
    <row r="137" spans="1:8" ht="26.4">
      <c r="A137" s="289" t="s">
        <v>501</v>
      </c>
      <c r="B137" s="223" t="s">
        <v>502</v>
      </c>
      <c r="C137" s="290">
        <v>6</v>
      </c>
      <c r="D137" s="291" t="s">
        <v>69</v>
      </c>
      <c r="E137" s="256"/>
      <c r="F137" s="291"/>
      <c r="G137" s="172">
        <f t="shared" ref="G137" si="22">E137+F137</f>
        <v>0</v>
      </c>
      <c r="H137" s="172">
        <f t="shared" ref="H137" si="23">C137*G137</f>
        <v>0</v>
      </c>
    </row>
    <row r="138" spans="1:8">
      <c r="A138" s="250"/>
      <c r="B138" s="223"/>
      <c r="C138" s="290"/>
      <c r="D138" s="291"/>
      <c r="E138" s="256"/>
      <c r="F138" s="291"/>
      <c r="G138" s="172"/>
      <c r="H138" s="172"/>
    </row>
    <row r="139" spans="1:8">
      <c r="A139" s="289" t="s">
        <v>503</v>
      </c>
      <c r="B139" s="253" t="s">
        <v>504</v>
      </c>
      <c r="C139" s="252">
        <v>6</v>
      </c>
      <c r="D139" s="250" t="s">
        <v>69</v>
      </c>
      <c r="E139" s="256"/>
      <c r="F139" s="256"/>
      <c r="G139" s="172">
        <f t="shared" ref="G139:G145" si="24">E139+F139</f>
        <v>0</v>
      </c>
      <c r="H139" s="172">
        <f t="shared" ref="H139:H147" si="25">C139*G139</f>
        <v>0</v>
      </c>
    </row>
    <row r="140" spans="1:8">
      <c r="A140" s="250"/>
      <c r="B140" s="292"/>
      <c r="C140" s="290"/>
      <c r="D140" s="291"/>
      <c r="E140" s="256"/>
      <c r="F140" s="291"/>
      <c r="G140" s="172"/>
      <c r="H140" s="172"/>
    </row>
    <row r="141" spans="1:8">
      <c r="A141" s="289" t="s">
        <v>505</v>
      </c>
      <c r="B141" s="253" t="s">
        <v>506</v>
      </c>
      <c r="C141" s="252">
        <v>6</v>
      </c>
      <c r="D141" s="250" t="s">
        <v>69</v>
      </c>
      <c r="E141" s="256"/>
      <c r="F141" s="256"/>
      <c r="G141" s="172">
        <f t="shared" si="24"/>
        <v>0</v>
      </c>
      <c r="H141" s="172">
        <f t="shared" si="25"/>
        <v>0</v>
      </c>
    </row>
    <row r="142" spans="1:8">
      <c r="A142" s="250"/>
      <c r="B142" s="253"/>
      <c r="C142" s="252"/>
      <c r="D142" s="250"/>
      <c r="E142" s="256"/>
      <c r="F142" s="256"/>
      <c r="G142" s="172"/>
      <c r="H142" s="172"/>
    </row>
    <row r="143" spans="1:8">
      <c r="A143" s="289" t="s">
        <v>507</v>
      </c>
      <c r="B143" s="253" t="s">
        <v>508</v>
      </c>
      <c r="C143" s="252">
        <v>6</v>
      </c>
      <c r="D143" s="250" t="s">
        <v>69</v>
      </c>
      <c r="E143" s="256"/>
      <c r="F143" s="256"/>
      <c r="G143" s="172">
        <f t="shared" si="24"/>
        <v>0</v>
      </c>
      <c r="H143" s="172">
        <f t="shared" si="25"/>
        <v>0</v>
      </c>
    </row>
    <row r="144" spans="1:8">
      <c r="A144" s="250"/>
      <c r="B144" s="253"/>
      <c r="C144" s="252"/>
      <c r="D144" s="250"/>
      <c r="E144" s="256"/>
      <c r="F144" s="256"/>
      <c r="G144" s="172"/>
      <c r="H144" s="172"/>
    </row>
    <row r="145" spans="1:9">
      <c r="A145" s="289" t="s">
        <v>509</v>
      </c>
      <c r="B145" s="253" t="s">
        <v>510</v>
      </c>
      <c r="C145" s="252">
        <v>6</v>
      </c>
      <c r="D145" s="250" t="s">
        <v>69</v>
      </c>
      <c r="E145" s="256"/>
      <c r="F145" s="256"/>
      <c r="G145" s="172">
        <f t="shared" si="24"/>
        <v>0</v>
      </c>
      <c r="H145" s="172">
        <f t="shared" si="25"/>
        <v>0</v>
      </c>
    </row>
    <row r="146" spans="1:9">
      <c r="A146" s="250"/>
      <c r="B146" s="253"/>
      <c r="C146" s="252"/>
      <c r="D146" s="250"/>
      <c r="E146" s="256"/>
      <c r="F146" s="256"/>
      <c r="G146" s="172"/>
      <c r="H146" s="172"/>
    </row>
    <row r="147" spans="1:9">
      <c r="A147" s="289" t="s">
        <v>511</v>
      </c>
      <c r="B147" s="253" t="s">
        <v>512</v>
      </c>
      <c r="C147" s="252">
        <v>1</v>
      </c>
      <c r="D147" s="250" t="s">
        <v>211</v>
      </c>
      <c r="E147" s="256"/>
      <c r="F147" s="256"/>
      <c r="G147" s="172">
        <f>F147+E147</f>
        <v>0</v>
      </c>
      <c r="H147" s="172">
        <f t="shared" si="25"/>
        <v>0</v>
      </c>
    </row>
    <row r="148" spans="1:9">
      <c r="A148" s="250"/>
      <c r="B148" s="253"/>
      <c r="C148" s="252"/>
      <c r="D148" s="250"/>
      <c r="E148" s="256"/>
      <c r="F148" s="256"/>
      <c r="G148" s="282"/>
      <c r="H148" s="276"/>
    </row>
    <row r="149" spans="1:9">
      <c r="A149" s="250"/>
      <c r="B149" s="253"/>
      <c r="C149" s="252"/>
      <c r="D149" s="250"/>
      <c r="E149" s="256"/>
      <c r="F149" s="256"/>
      <c r="G149" s="282"/>
      <c r="H149" s="285"/>
    </row>
    <row r="150" spans="1:9" ht="14.4" thickBot="1">
      <c r="A150" s="250"/>
      <c r="B150" s="267" t="s">
        <v>434</v>
      </c>
      <c r="C150" s="252"/>
      <c r="D150" s="250"/>
      <c r="E150" s="256"/>
      <c r="F150" s="256"/>
      <c r="G150" s="139" t="s">
        <v>178</v>
      </c>
      <c r="H150" s="317">
        <f>SUM(H92:H148)</f>
        <v>0</v>
      </c>
      <c r="I150" s="266"/>
    </row>
    <row r="151" spans="1:9" ht="13.8" thickTop="1">
      <c r="A151" s="250"/>
      <c r="B151" s="269" t="s">
        <v>513</v>
      </c>
      <c r="C151" s="252"/>
      <c r="D151" s="250"/>
      <c r="E151" s="256"/>
      <c r="F151" s="256"/>
      <c r="G151" s="253"/>
      <c r="H151" s="253"/>
    </row>
    <row r="152" spans="1:9">
      <c r="A152" s="277"/>
      <c r="B152" s="278"/>
      <c r="C152" s="277"/>
      <c r="D152" s="277"/>
      <c r="E152" s="279"/>
      <c r="F152" s="279"/>
      <c r="G152" s="280"/>
      <c r="H152" s="281"/>
    </row>
    <row r="153" spans="1:9">
      <c r="A153" s="284"/>
      <c r="B153" s="285"/>
      <c r="C153" s="286"/>
      <c r="D153" s="284"/>
      <c r="E153" s="287"/>
      <c r="F153" s="284"/>
      <c r="G153" s="285"/>
      <c r="H153" s="285"/>
    </row>
    <row r="154" spans="1:9" s="295" customFormat="1">
      <c r="A154" s="250" t="s">
        <v>514</v>
      </c>
      <c r="B154" s="251" t="s">
        <v>70</v>
      </c>
      <c r="C154" s="293"/>
      <c r="D154" s="250"/>
      <c r="E154" s="256"/>
      <c r="F154" s="294"/>
      <c r="G154" s="282"/>
      <c r="H154" s="276"/>
    </row>
    <row r="155" spans="1:9" s="295" customFormat="1">
      <c r="A155" s="250"/>
      <c r="B155" s="251" t="s">
        <v>515</v>
      </c>
      <c r="C155" s="293"/>
      <c r="D155" s="250"/>
      <c r="E155" s="256"/>
      <c r="F155" s="294"/>
      <c r="G155" s="282"/>
      <c r="H155" s="276"/>
    </row>
    <row r="156" spans="1:9">
      <c r="A156" s="259"/>
      <c r="B156" s="260"/>
      <c r="C156" s="252"/>
      <c r="D156" s="259"/>
      <c r="E156" s="259"/>
      <c r="F156" s="259"/>
      <c r="G156" s="261"/>
      <c r="H156" s="253"/>
    </row>
    <row r="157" spans="1:9">
      <c r="A157" s="250" t="s">
        <v>516</v>
      </c>
      <c r="B157" s="262" t="s">
        <v>517</v>
      </c>
      <c r="C157" s="252">
        <v>105</v>
      </c>
      <c r="D157" s="259" t="s">
        <v>54</v>
      </c>
      <c r="E157" s="256"/>
      <c r="F157" s="256"/>
      <c r="G157" s="172">
        <f t="shared" ref="G157" si="26">E157+F157</f>
        <v>0</v>
      </c>
      <c r="H157" s="172">
        <f t="shared" ref="H157" si="27">C157*G157</f>
        <v>0</v>
      </c>
    </row>
    <row r="158" spans="1:9">
      <c r="A158" s="259"/>
      <c r="B158" s="260"/>
      <c r="C158" s="252"/>
      <c r="D158" s="259"/>
      <c r="E158" s="259"/>
      <c r="F158" s="259"/>
      <c r="G158" s="172"/>
      <c r="H158" s="172"/>
    </row>
    <row r="159" spans="1:9">
      <c r="A159" s="250" t="s">
        <v>518</v>
      </c>
      <c r="B159" s="262" t="s">
        <v>393</v>
      </c>
      <c r="C159" s="252">
        <v>40</v>
      </c>
      <c r="D159" s="259" t="s">
        <v>54</v>
      </c>
      <c r="E159" s="256"/>
      <c r="F159" s="256"/>
      <c r="G159" s="172">
        <f t="shared" ref="G159:G193" si="28">E159+F159</f>
        <v>0</v>
      </c>
      <c r="H159" s="172">
        <f t="shared" ref="H159:H193" si="29">C159*G159</f>
        <v>0</v>
      </c>
    </row>
    <row r="160" spans="1:9">
      <c r="A160" s="259"/>
      <c r="B160" s="263"/>
      <c r="C160" s="252"/>
      <c r="D160" s="259"/>
      <c r="E160" s="264"/>
      <c r="F160" s="259"/>
      <c r="G160" s="172"/>
      <c r="H160" s="172"/>
    </row>
    <row r="161" spans="1:8">
      <c r="A161" s="250" t="s">
        <v>519</v>
      </c>
      <c r="B161" s="262" t="s">
        <v>395</v>
      </c>
      <c r="C161" s="252">
        <v>10</v>
      </c>
      <c r="D161" s="259" t="s">
        <v>54</v>
      </c>
      <c r="E161" s="256"/>
      <c r="F161" s="256"/>
      <c r="G161" s="172">
        <f t="shared" si="28"/>
        <v>0</v>
      </c>
      <c r="H161" s="172">
        <f t="shared" si="29"/>
        <v>0</v>
      </c>
    </row>
    <row r="162" spans="1:8">
      <c r="A162" s="259"/>
      <c r="B162" s="262"/>
      <c r="C162" s="252"/>
      <c r="D162" s="259"/>
      <c r="E162" s="264"/>
      <c r="F162" s="259"/>
      <c r="G162" s="172"/>
      <c r="H162" s="172"/>
    </row>
    <row r="163" spans="1:8">
      <c r="A163" s="250" t="s">
        <v>520</v>
      </c>
      <c r="B163" s="262" t="s">
        <v>521</v>
      </c>
      <c r="C163" s="252">
        <v>10</v>
      </c>
      <c r="D163" s="259" t="s">
        <v>69</v>
      </c>
      <c r="E163" s="256"/>
      <c r="F163" s="256"/>
      <c r="G163" s="172">
        <f t="shared" si="28"/>
        <v>0</v>
      </c>
      <c r="H163" s="172">
        <f t="shared" si="29"/>
        <v>0</v>
      </c>
    </row>
    <row r="164" spans="1:8">
      <c r="A164" s="259"/>
      <c r="B164" s="262"/>
      <c r="C164" s="252"/>
      <c r="D164" s="259"/>
      <c r="E164" s="264"/>
      <c r="F164" s="259"/>
      <c r="G164" s="172"/>
      <c r="H164" s="172"/>
    </row>
    <row r="165" spans="1:8">
      <c r="A165" s="250" t="s">
        <v>522</v>
      </c>
      <c r="B165" s="262" t="s">
        <v>397</v>
      </c>
      <c r="C165" s="252">
        <v>5</v>
      </c>
      <c r="D165" s="259" t="s">
        <v>69</v>
      </c>
      <c r="E165" s="256"/>
      <c r="F165" s="256"/>
      <c r="G165" s="172">
        <f t="shared" si="28"/>
        <v>0</v>
      </c>
      <c r="H165" s="172">
        <f t="shared" si="29"/>
        <v>0</v>
      </c>
    </row>
    <row r="166" spans="1:8">
      <c r="A166" s="259"/>
      <c r="B166" s="262"/>
      <c r="C166" s="252"/>
      <c r="D166" s="259"/>
      <c r="E166" s="264"/>
      <c r="F166" s="259"/>
      <c r="G166" s="172"/>
      <c r="H166" s="172"/>
    </row>
    <row r="167" spans="1:8">
      <c r="A167" s="250" t="s">
        <v>523</v>
      </c>
      <c r="B167" s="262" t="s">
        <v>524</v>
      </c>
      <c r="C167" s="252">
        <v>15</v>
      </c>
      <c r="D167" s="259" t="s">
        <v>69</v>
      </c>
      <c r="E167" s="256"/>
      <c r="F167" s="256"/>
      <c r="G167" s="172">
        <f t="shared" si="28"/>
        <v>0</v>
      </c>
      <c r="H167" s="172">
        <f t="shared" si="29"/>
        <v>0</v>
      </c>
    </row>
    <row r="168" spans="1:8">
      <c r="A168" s="259"/>
      <c r="B168" s="262"/>
      <c r="C168" s="252"/>
      <c r="D168" s="259"/>
      <c r="E168" s="264"/>
      <c r="F168" s="259"/>
      <c r="G168" s="172"/>
      <c r="H168" s="172"/>
    </row>
    <row r="169" spans="1:8">
      <c r="A169" s="250" t="s">
        <v>525</v>
      </c>
      <c r="B169" s="262" t="s">
        <v>399</v>
      </c>
      <c r="C169" s="252">
        <v>13</v>
      </c>
      <c r="D169" s="259" t="s">
        <v>69</v>
      </c>
      <c r="E169" s="256"/>
      <c r="F169" s="256"/>
      <c r="G169" s="172">
        <f t="shared" si="28"/>
        <v>0</v>
      </c>
      <c r="H169" s="172">
        <f t="shared" si="29"/>
        <v>0</v>
      </c>
    </row>
    <row r="170" spans="1:8">
      <c r="A170" s="259"/>
      <c r="B170" s="262"/>
      <c r="C170" s="252"/>
      <c r="D170" s="259"/>
      <c r="E170" s="264"/>
      <c r="F170" s="259"/>
      <c r="G170" s="172"/>
      <c r="H170" s="172"/>
    </row>
    <row r="171" spans="1:8">
      <c r="A171" s="250" t="s">
        <v>526</v>
      </c>
      <c r="B171" s="262" t="s">
        <v>401</v>
      </c>
      <c r="C171" s="252">
        <v>5</v>
      </c>
      <c r="D171" s="259" t="s">
        <v>69</v>
      </c>
      <c r="E171" s="256"/>
      <c r="F171" s="256"/>
      <c r="G171" s="172">
        <f t="shared" si="28"/>
        <v>0</v>
      </c>
      <c r="H171" s="172">
        <f t="shared" si="29"/>
        <v>0</v>
      </c>
    </row>
    <row r="172" spans="1:8">
      <c r="A172" s="259"/>
      <c r="B172" s="262"/>
      <c r="C172" s="252"/>
      <c r="D172" s="259"/>
      <c r="E172" s="264"/>
      <c r="F172" s="259"/>
      <c r="G172" s="172"/>
      <c r="H172" s="172"/>
    </row>
    <row r="173" spans="1:8">
      <c r="A173" s="250" t="s">
        <v>527</v>
      </c>
      <c r="B173" s="262" t="s">
        <v>403</v>
      </c>
      <c r="C173" s="252">
        <v>5</v>
      </c>
      <c r="D173" s="259" t="s">
        <v>69</v>
      </c>
      <c r="E173" s="256"/>
      <c r="F173" s="256"/>
      <c r="G173" s="172">
        <f t="shared" si="28"/>
        <v>0</v>
      </c>
      <c r="H173" s="172">
        <f t="shared" si="29"/>
        <v>0</v>
      </c>
    </row>
    <row r="174" spans="1:8">
      <c r="A174" s="259"/>
      <c r="B174" s="262"/>
      <c r="C174" s="252"/>
      <c r="D174" s="259"/>
      <c r="E174" s="264"/>
      <c r="F174" s="259"/>
      <c r="G174" s="172"/>
      <c r="H174" s="172"/>
    </row>
    <row r="175" spans="1:8">
      <c r="A175" s="250" t="s">
        <v>528</v>
      </c>
      <c r="B175" s="262" t="s">
        <v>405</v>
      </c>
      <c r="C175" s="252">
        <v>6</v>
      </c>
      <c r="D175" s="259" t="s">
        <v>69</v>
      </c>
      <c r="E175" s="256"/>
      <c r="F175" s="256"/>
      <c r="G175" s="172">
        <f t="shared" si="28"/>
        <v>0</v>
      </c>
      <c r="H175" s="172">
        <f t="shared" si="29"/>
        <v>0</v>
      </c>
    </row>
    <row r="176" spans="1:8">
      <c r="A176" s="259"/>
      <c r="B176" s="262"/>
      <c r="C176" s="252"/>
      <c r="D176" s="259"/>
      <c r="E176" s="264"/>
      <c r="F176" s="259"/>
      <c r="G176" s="172"/>
      <c r="H176" s="172"/>
    </row>
    <row r="177" spans="1:8">
      <c r="A177" s="250" t="s">
        <v>529</v>
      </c>
      <c r="B177" s="262" t="s">
        <v>530</v>
      </c>
      <c r="C177" s="252">
        <f>(C157/4)</f>
        <v>26.25</v>
      </c>
      <c r="D177" s="259" t="s">
        <v>69</v>
      </c>
      <c r="E177" s="256"/>
      <c r="F177" s="256"/>
      <c r="G177" s="172">
        <f t="shared" si="28"/>
        <v>0</v>
      </c>
      <c r="H177" s="172">
        <f t="shared" si="29"/>
        <v>0</v>
      </c>
    </row>
    <row r="178" spans="1:8">
      <c r="A178" s="259"/>
      <c r="B178" s="262"/>
      <c r="C178" s="252"/>
      <c r="D178" s="259"/>
      <c r="E178" s="264"/>
      <c r="F178" s="259"/>
      <c r="G178" s="172"/>
      <c r="H178" s="172"/>
    </row>
    <row r="179" spans="1:8">
      <c r="A179" s="250" t="s">
        <v>531</v>
      </c>
      <c r="B179" s="262" t="s">
        <v>407</v>
      </c>
      <c r="C179" s="252">
        <f>(C159/4+2)</f>
        <v>12</v>
      </c>
      <c r="D179" s="259" t="s">
        <v>69</v>
      </c>
      <c r="E179" s="256"/>
      <c r="F179" s="256"/>
      <c r="G179" s="172">
        <f t="shared" si="28"/>
        <v>0</v>
      </c>
      <c r="H179" s="172">
        <f t="shared" si="29"/>
        <v>0</v>
      </c>
    </row>
    <row r="180" spans="1:8">
      <c r="A180" s="259"/>
      <c r="B180" s="262"/>
      <c r="C180" s="252"/>
      <c r="D180" s="259"/>
      <c r="E180" s="264"/>
      <c r="F180" s="259"/>
      <c r="G180" s="172"/>
      <c r="H180" s="172"/>
    </row>
    <row r="181" spans="1:8">
      <c r="A181" s="250" t="s">
        <v>532</v>
      </c>
      <c r="B181" s="262" t="s">
        <v>409</v>
      </c>
      <c r="C181" s="252">
        <f>(C161/4+2)</f>
        <v>4.5</v>
      </c>
      <c r="D181" s="259" t="s">
        <v>69</v>
      </c>
      <c r="E181" s="256"/>
      <c r="F181" s="256"/>
      <c r="G181" s="172">
        <f t="shared" si="28"/>
        <v>0</v>
      </c>
      <c r="H181" s="172">
        <f t="shared" si="29"/>
        <v>0</v>
      </c>
    </row>
    <row r="182" spans="1:8">
      <c r="A182" s="259"/>
      <c r="B182" s="262"/>
      <c r="C182" s="252"/>
      <c r="D182" s="259"/>
      <c r="E182" s="256"/>
      <c r="F182" s="256"/>
      <c r="G182" s="172"/>
      <c r="H182" s="172"/>
    </row>
    <row r="183" spans="1:8">
      <c r="A183" s="250" t="s">
        <v>533</v>
      </c>
      <c r="B183" s="262" t="s">
        <v>534</v>
      </c>
      <c r="C183" s="252">
        <f>10</f>
        <v>10</v>
      </c>
      <c r="D183" s="259" t="s">
        <v>69</v>
      </c>
      <c r="E183" s="256"/>
      <c r="F183" s="256"/>
      <c r="G183" s="172">
        <f t="shared" si="28"/>
        <v>0</v>
      </c>
      <c r="H183" s="172">
        <f t="shared" si="29"/>
        <v>0</v>
      </c>
    </row>
    <row r="184" spans="1:8">
      <c r="A184" s="259"/>
      <c r="B184" s="262"/>
      <c r="C184" s="252"/>
      <c r="D184" s="259"/>
      <c r="E184" s="264"/>
      <c r="F184" s="259"/>
      <c r="G184" s="172"/>
      <c r="H184" s="172"/>
    </row>
    <row r="185" spans="1:8">
      <c r="A185" s="250" t="s">
        <v>535</v>
      </c>
      <c r="B185" s="262" t="s">
        <v>411</v>
      </c>
      <c r="C185" s="252">
        <f>5</f>
        <v>5</v>
      </c>
      <c r="D185" s="259" t="s">
        <v>69</v>
      </c>
      <c r="E185" s="256"/>
      <c r="F185" s="256"/>
      <c r="G185" s="172">
        <f t="shared" si="28"/>
        <v>0</v>
      </c>
      <c r="H185" s="172">
        <f t="shared" si="29"/>
        <v>0</v>
      </c>
    </row>
    <row r="186" spans="1:8" s="295" customFormat="1">
      <c r="A186" s="259"/>
      <c r="B186" s="251"/>
      <c r="C186" s="293"/>
      <c r="D186" s="250"/>
      <c r="E186" s="256"/>
      <c r="F186" s="294"/>
      <c r="G186" s="172"/>
      <c r="H186" s="172"/>
    </row>
    <row r="187" spans="1:8" s="295" customFormat="1">
      <c r="A187" s="250" t="s">
        <v>536</v>
      </c>
      <c r="B187" s="253" t="s">
        <v>1125</v>
      </c>
      <c r="C187" s="252">
        <v>2</v>
      </c>
      <c r="D187" s="250" t="s">
        <v>537</v>
      </c>
      <c r="E187" s="256"/>
      <c r="F187" s="264"/>
      <c r="G187" s="172">
        <f t="shared" si="28"/>
        <v>0</v>
      </c>
      <c r="H187" s="172">
        <f t="shared" si="29"/>
        <v>0</v>
      </c>
    </row>
    <row r="188" spans="1:8" s="295" customFormat="1">
      <c r="A188" s="250"/>
      <c r="B188" s="253" t="s">
        <v>538</v>
      </c>
      <c r="C188" s="252"/>
      <c r="D188" s="250"/>
      <c r="E188" s="256"/>
      <c r="F188" s="256"/>
      <c r="G188" s="172"/>
      <c r="H188" s="172"/>
    </row>
    <row r="189" spans="1:8" s="295" customFormat="1">
      <c r="A189" s="250"/>
      <c r="B189" s="253"/>
      <c r="C189" s="252"/>
      <c r="D189" s="250"/>
      <c r="E189" s="256"/>
      <c r="F189" s="256"/>
      <c r="G189" s="172"/>
      <c r="H189" s="172"/>
    </row>
    <row r="190" spans="1:8" s="295" customFormat="1">
      <c r="A190" s="250" t="s">
        <v>539</v>
      </c>
      <c r="B190" s="253" t="s">
        <v>1125</v>
      </c>
      <c r="C190" s="252">
        <v>2</v>
      </c>
      <c r="D190" s="250" t="s">
        <v>537</v>
      </c>
      <c r="E190" s="256"/>
      <c r="F190" s="264"/>
      <c r="G190" s="172">
        <f t="shared" si="28"/>
        <v>0</v>
      </c>
      <c r="H190" s="172">
        <f t="shared" si="29"/>
        <v>0</v>
      </c>
    </row>
    <row r="191" spans="1:8" s="295" customFormat="1">
      <c r="A191" s="250"/>
      <c r="B191" s="253" t="s">
        <v>540</v>
      </c>
      <c r="C191" s="252"/>
      <c r="D191" s="250"/>
      <c r="E191" s="256"/>
      <c r="F191" s="256"/>
      <c r="G191" s="172"/>
      <c r="H191" s="172"/>
    </row>
    <row r="192" spans="1:8" s="295" customFormat="1">
      <c r="A192" s="250"/>
      <c r="B192" s="253"/>
      <c r="C192" s="252"/>
      <c r="D192" s="250"/>
      <c r="E192" s="256"/>
      <c r="F192" s="294"/>
      <c r="G192" s="172"/>
      <c r="H192" s="172"/>
    </row>
    <row r="193" spans="1:8" s="295" customFormat="1">
      <c r="A193" s="250" t="s">
        <v>541</v>
      </c>
      <c r="B193" s="253" t="s">
        <v>542</v>
      </c>
      <c r="C193" s="252">
        <v>2</v>
      </c>
      <c r="D193" s="250" t="s">
        <v>69</v>
      </c>
      <c r="E193" s="256"/>
      <c r="F193" s="264"/>
      <c r="G193" s="172">
        <f t="shared" si="28"/>
        <v>0</v>
      </c>
      <c r="H193" s="172">
        <f t="shared" si="29"/>
        <v>0</v>
      </c>
    </row>
    <row r="194" spans="1:8">
      <c r="A194" s="250"/>
      <c r="B194" s="253"/>
      <c r="C194" s="252"/>
      <c r="D194" s="250"/>
      <c r="E194" s="256"/>
      <c r="F194" s="264"/>
      <c r="G194" s="253"/>
      <c r="H194" s="253"/>
    </row>
    <row r="195" spans="1:8" s="295" customFormat="1">
      <c r="A195" s="250" t="s">
        <v>543</v>
      </c>
      <c r="B195" s="265" t="s">
        <v>544</v>
      </c>
      <c r="C195" s="252">
        <v>1</v>
      </c>
      <c r="D195" s="250" t="s">
        <v>537</v>
      </c>
      <c r="E195" s="256"/>
      <c r="F195" s="264"/>
      <c r="G195" s="172">
        <f t="shared" ref="G195" si="30">E195+F195</f>
        <v>0</v>
      </c>
      <c r="H195" s="172">
        <f t="shared" ref="H195" si="31">C195*G195</f>
        <v>0</v>
      </c>
    </row>
    <row r="196" spans="1:8" s="295" customFormat="1">
      <c r="A196" s="250"/>
      <c r="B196" s="253" t="s">
        <v>545</v>
      </c>
      <c r="C196" s="252"/>
      <c r="D196" s="250"/>
      <c r="E196" s="276"/>
      <c r="F196" s="294"/>
      <c r="G196" s="282"/>
      <c r="H196" s="276"/>
    </row>
    <row r="197" spans="1:8" s="295" customFormat="1">
      <c r="A197" s="250"/>
      <c r="B197" s="253" t="s">
        <v>546</v>
      </c>
      <c r="C197" s="252"/>
      <c r="D197" s="250"/>
      <c r="E197" s="276"/>
      <c r="F197" s="294"/>
      <c r="G197" s="282"/>
      <c r="H197" s="276"/>
    </row>
    <row r="198" spans="1:8" s="295" customFormat="1">
      <c r="A198" s="250"/>
      <c r="B198" s="253" t="s">
        <v>547</v>
      </c>
      <c r="C198" s="252"/>
      <c r="D198" s="250"/>
      <c r="E198" s="276"/>
      <c r="F198" s="294"/>
      <c r="G198" s="282"/>
      <c r="H198" s="276"/>
    </row>
    <row r="199" spans="1:8" s="295" customFormat="1">
      <c r="A199" s="250"/>
      <c r="B199" s="253" t="s">
        <v>548</v>
      </c>
      <c r="C199" s="252"/>
      <c r="D199" s="250"/>
      <c r="E199" s="276"/>
      <c r="F199" s="294"/>
      <c r="G199" s="282"/>
      <c r="H199" s="276"/>
    </row>
    <row r="200" spans="1:8" s="295" customFormat="1">
      <c r="A200" s="250"/>
      <c r="B200" s="253" t="s">
        <v>549</v>
      </c>
      <c r="C200" s="252"/>
      <c r="D200" s="250"/>
      <c r="E200" s="276"/>
      <c r="F200" s="294"/>
      <c r="G200" s="282"/>
      <c r="H200" s="276"/>
    </row>
    <row r="201" spans="1:8" s="295" customFormat="1">
      <c r="A201" s="250"/>
      <c r="B201" s="253" t="s">
        <v>550</v>
      </c>
      <c r="C201" s="252"/>
      <c r="D201" s="250"/>
      <c r="E201" s="276"/>
      <c r="F201" s="294"/>
      <c r="G201" s="282"/>
      <c r="H201" s="276"/>
    </row>
    <row r="202" spans="1:8" s="295" customFormat="1">
      <c r="A202" s="250"/>
      <c r="B202" s="253" t="s">
        <v>551</v>
      </c>
      <c r="C202" s="252"/>
      <c r="D202" s="250"/>
      <c r="E202" s="276"/>
      <c r="F202" s="294"/>
      <c r="G202" s="282"/>
      <c r="H202" s="276"/>
    </row>
    <row r="203" spans="1:8" s="295" customFormat="1">
      <c r="A203" s="250"/>
      <c r="B203" s="253" t="s">
        <v>552</v>
      </c>
      <c r="C203" s="259"/>
      <c r="D203" s="250"/>
      <c r="E203" s="276"/>
      <c r="F203" s="294"/>
      <c r="G203" s="282"/>
      <c r="H203" s="276"/>
    </row>
    <row r="204" spans="1:8" s="295" customFormat="1">
      <c r="A204" s="250"/>
      <c r="B204" s="253" t="s">
        <v>553</v>
      </c>
      <c r="C204" s="252"/>
      <c r="D204" s="250"/>
      <c r="E204" s="256"/>
      <c r="F204" s="294"/>
      <c r="G204" s="282"/>
      <c r="H204" s="276"/>
    </row>
    <row r="205" spans="1:8" s="295" customFormat="1">
      <c r="A205" s="250"/>
      <c r="B205" s="253" t="s">
        <v>554</v>
      </c>
      <c r="C205" s="252"/>
      <c r="D205" s="250"/>
      <c r="E205" s="256"/>
      <c r="F205" s="294"/>
      <c r="G205" s="282"/>
      <c r="H205" s="276"/>
    </row>
    <row r="206" spans="1:8" s="295" customFormat="1">
      <c r="A206" s="250"/>
      <c r="B206" s="267" t="s">
        <v>555</v>
      </c>
      <c r="C206" s="252"/>
      <c r="D206" s="250"/>
      <c r="E206" s="256"/>
      <c r="F206" s="294"/>
      <c r="G206" s="282"/>
      <c r="H206" s="276"/>
    </row>
    <row r="207" spans="1:8" s="295" customFormat="1">
      <c r="A207" s="250"/>
      <c r="B207" s="253"/>
      <c r="C207" s="293"/>
      <c r="D207" s="250"/>
      <c r="E207" s="256"/>
      <c r="F207" s="264"/>
      <c r="G207" s="253"/>
      <c r="H207" s="253"/>
    </row>
    <row r="208" spans="1:8" s="295" customFormat="1">
      <c r="A208" s="250" t="s">
        <v>556</v>
      </c>
      <c r="B208" s="253" t="s">
        <v>557</v>
      </c>
      <c r="C208" s="293">
        <v>8</v>
      </c>
      <c r="D208" s="250" t="s">
        <v>69</v>
      </c>
      <c r="E208" s="256"/>
      <c r="F208" s="264"/>
      <c r="G208" s="172">
        <f t="shared" ref="G208" si="32">E208+F208</f>
        <v>0</v>
      </c>
      <c r="H208" s="172">
        <f t="shared" ref="H208" si="33">C208*G208</f>
        <v>0</v>
      </c>
    </row>
    <row r="209" spans="1:8" s="295" customFormat="1">
      <c r="A209" s="250"/>
      <c r="B209" s="253"/>
      <c r="C209" s="293"/>
      <c r="D209" s="250"/>
      <c r="E209" s="256"/>
      <c r="F209" s="294"/>
      <c r="G209" s="282"/>
      <c r="H209" s="276"/>
    </row>
    <row r="210" spans="1:8" s="295" customFormat="1">
      <c r="A210" s="250" t="s">
        <v>558</v>
      </c>
      <c r="B210" s="253" t="s">
        <v>559</v>
      </c>
      <c r="C210" s="293">
        <v>5</v>
      </c>
      <c r="D210" s="250" t="s">
        <v>69</v>
      </c>
      <c r="E210" s="256"/>
      <c r="F210" s="264"/>
      <c r="G210" s="172">
        <f t="shared" ref="G210" si="34">E210+F210</f>
        <v>0</v>
      </c>
      <c r="H210" s="172">
        <f t="shared" ref="H210" si="35">C210*G210</f>
        <v>0</v>
      </c>
    </row>
    <row r="211" spans="1:8" s="295" customFormat="1">
      <c r="A211" s="250"/>
      <c r="B211" s="253"/>
      <c r="C211" s="293"/>
      <c r="D211" s="250"/>
      <c r="E211" s="256"/>
      <c r="F211" s="294"/>
      <c r="G211" s="282"/>
      <c r="H211" s="276"/>
    </row>
    <row r="212" spans="1:8" s="295" customFormat="1">
      <c r="A212" s="250" t="s">
        <v>560</v>
      </c>
      <c r="B212" s="253" t="s">
        <v>561</v>
      </c>
      <c r="C212" s="293">
        <v>2</v>
      </c>
      <c r="D212" s="250" t="s">
        <v>69</v>
      </c>
      <c r="E212" s="256"/>
      <c r="F212" s="264"/>
      <c r="G212" s="172">
        <f t="shared" ref="G212" si="36">E212+F212</f>
        <v>0</v>
      </c>
      <c r="H212" s="172">
        <f t="shared" ref="H212" si="37">C212*G212</f>
        <v>0</v>
      </c>
    </row>
    <row r="213" spans="1:8" s="295" customFormat="1">
      <c r="A213" s="250"/>
      <c r="B213" s="253"/>
      <c r="C213" s="293"/>
      <c r="D213" s="250"/>
      <c r="E213" s="256"/>
      <c r="F213" s="294"/>
      <c r="G213" s="282"/>
      <c r="H213" s="276"/>
    </row>
    <row r="214" spans="1:8" s="295" customFormat="1">
      <c r="A214" s="250" t="s">
        <v>562</v>
      </c>
      <c r="B214" s="253" t="s">
        <v>563</v>
      </c>
      <c r="C214" s="293">
        <v>3</v>
      </c>
      <c r="D214" s="250" t="s">
        <v>69</v>
      </c>
      <c r="E214" s="256"/>
      <c r="F214" s="264"/>
      <c r="G214" s="172">
        <f t="shared" ref="G214" si="38">E214+F214</f>
        <v>0</v>
      </c>
      <c r="H214" s="172">
        <f t="shared" ref="H214" si="39">C214*G214</f>
        <v>0</v>
      </c>
    </row>
    <row r="215" spans="1:8" s="295" customFormat="1">
      <c r="A215" s="250"/>
      <c r="B215" s="253"/>
      <c r="C215" s="293"/>
      <c r="D215" s="250"/>
      <c r="E215" s="256"/>
      <c r="F215" s="294"/>
      <c r="G215" s="282"/>
      <c r="H215" s="276"/>
    </row>
    <row r="216" spans="1:8" s="295" customFormat="1">
      <c r="A216" s="250" t="s">
        <v>564</v>
      </c>
      <c r="B216" s="253" t="s">
        <v>565</v>
      </c>
      <c r="C216" s="293">
        <f>(70*0.6*0.45)</f>
        <v>18.900000000000002</v>
      </c>
      <c r="D216" s="250" t="s">
        <v>566</v>
      </c>
      <c r="E216" s="256"/>
      <c r="F216" s="264"/>
      <c r="G216" s="172">
        <f>E216+F216</f>
        <v>0</v>
      </c>
      <c r="H216" s="172">
        <f t="shared" ref="H216" si="40">C216*G216</f>
        <v>0</v>
      </c>
    </row>
    <row r="217" spans="1:8" s="295" customFormat="1">
      <c r="A217" s="250"/>
      <c r="B217" s="253" t="s">
        <v>567</v>
      </c>
      <c r="C217" s="293"/>
      <c r="D217" s="250"/>
      <c r="E217" s="256"/>
      <c r="F217" s="294"/>
      <c r="G217" s="282"/>
      <c r="H217" s="276"/>
    </row>
    <row r="218" spans="1:8" s="295" customFormat="1">
      <c r="A218" s="250"/>
      <c r="B218" s="253" t="s">
        <v>568</v>
      </c>
      <c r="C218" s="293"/>
      <c r="D218" s="250"/>
      <c r="E218" s="256"/>
      <c r="F218" s="294"/>
      <c r="G218" s="282"/>
      <c r="H218" s="276"/>
    </row>
    <row r="219" spans="1:8" s="295" customFormat="1">
      <c r="A219" s="250"/>
      <c r="B219" s="253" t="s">
        <v>569</v>
      </c>
      <c r="C219" s="293"/>
      <c r="D219" s="250"/>
      <c r="E219" s="256"/>
      <c r="F219" s="294"/>
      <c r="G219" s="282"/>
      <c r="H219" s="276"/>
    </row>
    <row r="220" spans="1:8" s="295" customFormat="1">
      <c r="A220" s="250"/>
      <c r="B220" s="253" t="s">
        <v>570</v>
      </c>
      <c r="C220" s="293"/>
      <c r="D220" s="250"/>
      <c r="E220" s="256"/>
      <c r="F220" s="294"/>
      <c r="G220" s="282"/>
      <c r="H220" s="276"/>
    </row>
    <row r="221" spans="1:8" s="295" customFormat="1">
      <c r="A221" s="250"/>
      <c r="B221" s="253" t="s">
        <v>571</v>
      </c>
      <c r="C221" s="293"/>
      <c r="D221" s="250"/>
      <c r="E221" s="256"/>
      <c r="F221" s="294"/>
      <c r="G221" s="282"/>
      <c r="H221" s="276"/>
    </row>
    <row r="222" spans="1:8" s="295" customFormat="1">
      <c r="A222" s="250"/>
      <c r="B222" s="253"/>
      <c r="C222" s="293"/>
      <c r="D222" s="250"/>
      <c r="E222" s="256"/>
      <c r="F222" s="294"/>
      <c r="G222" s="282"/>
      <c r="H222" s="276"/>
    </row>
    <row r="223" spans="1:8" s="295" customFormat="1">
      <c r="A223" s="250"/>
      <c r="B223" s="253"/>
      <c r="C223" s="293"/>
      <c r="D223" s="250"/>
      <c r="E223" s="256"/>
      <c r="F223" s="294"/>
      <c r="G223" s="282"/>
      <c r="H223" s="285"/>
    </row>
    <row r="224" spans="1:8" s="295" customFormat="1" ht="14.4" thickBot="1">
      <c r="A224" s="250"/>
      <c r="B224" s="267" t="s">
        <v>572</v>
      </c>
      <c r="C224" s="293"/>
      <c r="D224" s="250"/>
      <c r="E224" s="256"/>
      <c r="F224" s="294"/>
      <c r="G224" s="139" t="s">
        <v>178</v>
      </c>
      <c r="H224" s="317">
        <f>SUM(H156:H220)</f>
        <v>0</v>
      </c>
    </row>
    <row r="225" spans="1:8" s="295" customFormat="1" ht="13.8" thickTop="1">
      <c r="A225" s="250"/>
      <c r="B225" s="269" t="s">
        <v>573</v>
      </c>
      <c r="C225" s="293"/>
      <c r="D225" s="250"/>
      <c r="E225" s="256"/>
      <c r="F225" s="294"/>
      <c r="G225" s="282"/>
      <c r="H225" s="276"/>
    </row>
    <row r="226" spans="1:8">
      <c r="A226" s="277"/>
      <c r="B226" s="278"/>
      <c r="C226" s="277"/>
      <c r="D226" s="277"/>
      <c r="E226" s="279"/>
      <c r="F226" s="279"/>
      <c r="G226" s="280"/>
      <c r="H226" s="281"/>
    </row>
    <row r="227" spans="1:8">
      <c r="A227" s="284"/>
      <c r="B227" s="285"/>
      <c r="C227" s="286"/>
      <c r="D227" s="284"/>
      <c r="E227" s="287"/>
      <c r="F227" s="284"/>
      <c r="G227" s="285"/>
      <c r="H227" s="285"/>
    </row>
    <row r="228" spans="1:8">
      <c r="A228" s="250"/>
      <c r="B228" s="253"/>
      <c r="C228" s="252"/>
      <c r="D228" s="250"/>
      <c r="E228" s="250"/>
      <c r="F228" s="250"/>
      <c r="G228" s="253"/>
      <c r="H228" s="250"/>
    </row>
    <row r="229" spans="1:8" s="295" customFormat="1">
      <c r="A229" s="250" t="s">
        <v>574</v>
      </c>
      <c r="B229" s="251" t="s">
        <v>575</v>
      </c>
      <c r="C229" s="293"/>
      <c r="D229" s="250"/>
      <c r="E229" s="256"/>
      <c r="F229" s="294"/>
      <c r="G229" s="282"/>
      <c r="H229" s="276"/>
    </row>
    <row r="230" spans="1:8">
      <c r="A230" s="250"/>
      <c r="B230" s="261"/>
      <c r="C230" s="252"/>
      <c r="D230" s="250"/>
      <c r="E230" s="256"/>
      <c r="F230" s="264"/>
      <c r="G230" s="253"/>
      <c r="H230" s="253"/>
    </row>
    <row r="231" spans="1:8">
      <c r="A231" s="250" t="s">
        <v>576</v>
      </c>
      <c r="B231" s="261" t="s">
        <v>439</v>
      </c>
      <c r="C231" s="252">
        <f>(80/6*1.2)</f>
        <v>16</v>
      </c>
      <c r="D231" s="250" t="s">
        <v>440</v>
      </c>
      <c r="E231" s="256"/>
      <c r="F231" s="264"/>
      <c r="G231" s="172">
        <f t="shared" ref="G231" si="41">E231+F231</f>
        <v>0</v>
      </c>
      <c r="H231" s="172">
        <f t="shared" ref="H231" si="42">C231*G231</f>
        <v>0</v>
      </c>
    </row>
    <row r="232" spans="1:8">
      <c r="A232" s="250"/>
      <c r="B232" s="261"/>
      <c r="C232" s="252"/>
      <c r="D232" s="250"/>
      <c r="E232" s="256"/>
      <c r="F232" s="250"/>
      <c r="G232" s="172"/>
      <c r="H232" s="172"/>
    </row>
    <row r="233" spans="1:8">
      <c r="A233" s="250" t="s">
        <v>577</v>
      </c>
      <c r="B233" s="261" t="s">
        <v>578</v>
      </c>
      <c r="C233" s="252">
        <f>(45/6)</f>
        <v>7.5</v>
      </c>
      <c r="D233" s="250" t="s">
        <v>440</v>
      </c>
      <c r="E233" s="256"/>
      <c r="F233" s="264"/>
      <c r="G233" s="172">
        <f t="shared" ref="G233:G267" si="43">E233+F233</f>
        <v>0</v>
      </c>
      <c r="H233" s="172">
        <f t="shared" ref="H233:H267" si="44">C233*G233</f>
        <v>0</v>
      </c>
    </row>
    <row r="234" spans="1:8">
      <c r="A234" s="250"/>
      <c r="B234" s="253"/>
      <c r="C234" s="252"/>
      <c r="D234" s="250"/>
      <c r="E234" s="256"/>
      <c r="F234" s="250"/>
      <c r="G234" s="172"/>
      <c r="H234" s="172"/>
    </row>
    <row r="235" spans="1:8">
      <c r="A235" s="250" t="s">
        <v>579</v>
      </c>
      <c r="B235" s="253" t="s">
        <v>448</v>
      </c>
      <c r="C235" s="252">
        <f>15</f>
        <v>15</v>
      </c>
      <c r="D235" s="250" t="s">
        <v>69</v>
      </c>
      <c r="E235" s="256"/>
      <c r="F235" s="264"/>
      <c r="G235" s="172">
        <f t="shared" si="43"/>
        <v>0</v>
      </c>
      <c r="H235" s="172">
        <f t="shared" si="44"/>
        <v>0</v>
      </c>
    </row>
    <row r="236" spans="1:8">
      <c r="A236" s="250"/>
      <c r="B236" s="253"/>
      <c r="C236" s="252"/>
      <c r="D236" s="250"/>
      <c r="E236" s="256"/>
      <c r="F236" s="250"/>
      <c r="G236" s="172"/>
      <c r="H236" s="172"/>
    </row>
    <row r="237" spans="1:8">
      <c r="A237" s="250" t="s">
        <v>580</v>
      </c>
      <c r="B237" s="253" t="s">
        <v>581</v>
      </c>
      <c r="C237" s="252">
        <f>5</f>
        <v>5</v>
      </c>
      <c r="D237" s="250" t="s">
        <v>69</v>
      </c>
      <c r="E237" s="256"/>
      <c r="F237" s="264"/>
      <c r="G237" s="172">
        <f t="shared" si="43"/>
        <v>0</v>
      </c>
      <c r="H237" s="172">
        <f t="shared" si="44"/>
        <v>0</v>
      </c>
    </row>
    <row r="238" spans="1:8">
      <c r="A238" s="250"/>
      <c r="B238" s="253"/>
      <c r="C238" s="252"/>
      <c r="D238" s="250"/>
      <c r="E238" s="256"/>
      <c r="F238" s="250"/>
      <c r="G238" s="172"/>
      <c r="H238" s="172"/>
    </row>
    <row r="239" spans="1:8">
      <c r="A239" s="250" t="s">
        <v>582</v>
      </c>
      <c r="B239" s="253" t="s">
        <v>452</v>
      </c>
      <c r="C239" s="252">
        <f>5</f>
        <v>5</v>
      </c>
      <c r="D239" s="250" t="s">
        <v>69</v>
      </c>
      <c r="E239" s="256"/>
      <c r="F239" s="264"/>
      <c r="G239" s="172">
        <f t="shared" si="43"/>
        <v>0</v>
      </c>
      <c r="H239" s="172">
        <f t="shared" si="44"/>
        <v>0</v>
      </c>
    </row>
    <row r="240" spans="1:8">
      <c r="A240" s="250"/>
      <c r="B240" s="253"/>
      <c r="C240" s="252"/>
      <c r="D240" s="250"/>
      <c r="E240" s="256"/>
      <c r="F240" s="250"/>
      <c r="G240" s="172"/>
      <c r="H240" s="172"/>
    </row>
    <row r="241" spans="1:8">
      <c r="A241" s="250" t="s">
        <v>583</v>
      </c>
      <c r="B241" s="253" t="s">
        <v>584</v>
      </c>
      <c r="C241" s="252">
        <f>15</f>
        <v>15</v>
      </c>
      <c r="D241" s="250" t="s">
        <v>69</v>
      </c>
      <c r="E241" s="256"/>
      <c r="F241" s="264"/>
      <c r="G241" s="172">
        <f t="shared" si="43"/>
        <v>0</v>
      </c>
      <c r="H241" s="172">
        <f t="shared" si="44"/>
        <v>0</v>
      </c>
    </row>
    <row r="242" spans="1:8">
      <c r="A242" s="250"/>
      <c r="B242" s="253"/>
      <c r="C242" s="252"/>
      <c r="D242" s="250"/>
      <c r="E242" s="256"/>
      <c r="F242" s="250"/>
      <c r="G242" s="172"/>
      <c r="H242" s="172"/>
    </row>
    <row r="243" spans="1:8">
      <c r="A243" s="250" t="s">
        <v>585</v>
      </c>
      <c r="B243" s="253" t="s">
        <v>586</v>
      </c>
      <c r="C243" s="252">
        <f>7</f>
        <v>7</v>
      </c>
      <c r="D243" s="250" t="s">
        <v>69</v>
      </c>
      <c r="E243" s="256"/>
      <c r="F243" s="264"/>
      <c r="G243" s="172">
        <f t="shared" si="43"/>
        <v>0</v>
      </c>
      <c r="H243" s="172">
        <f t="shared" si="44"/>
        <v>0</v>
      </c>
    </row>
    <row r="244" spans="1:8">
      <c r="A244" s="250"/>
      <c r="B244" s="261"/>
      <c r="C244" s="252"/>
      <c r="D244" s="250"/>
      <c r="E244" s="256"/>
      <c r="F244" s="250"/>
      <c r="G244" s="172"/>
      <c r="H244" s="172"/>
    </row>
    <row r="245" spans="1:8">
      <c r="A245" s="250" t="s">
        <v>587</v>
      </c>
      <c r="B245" s="253" t="s">
        <v>588</v>
      </c>
      <c r="C245" s="252">
        <f>7</f>
        <v>7</v>
      </c>
      <c r="D245" s="250" t="s">
        <v>69</v>
      </c>
      <c r="E245" s="256"/>
      <c r="F245" s="264"/>
      <c r="G245" s="172">
        <f t="shared" si="43"/>
        <v>0</v>
      </c>
      <c r="H245" s="172">
        <f t="shared" si="44"/>
        <v>0</v>
      </c>
    </row>
    <row r="246" spans="1:8">
      <c r="A246" s="250"/>
      <c r="B246" s="261"/>
      <c r="C246" s="252"/>
      <c r="D246" s="250"/>
      <c r="E246" s="256"/>
      <c r="F246" s="250"/>
      <c r="G246" s="172"/>
      <c r="H246" s="172"/>
    </row>
    <row r="247" spans="1:8">
      <c r="A247" s="250" t="s">
        <v>589</v>
      </c>
      <c r="B247" s="253" t="s">
        <v>590</v>
      </c>
      <c r="C247" s="252">
        <f>10</f>
        <v>10</v>
      </c>
      <c r="D247" s="250" t="s">
        <v>69</v>
      </c>
      <c r="E247" s="256"/>
      <c r="F247" s="264"/>
      <c r="G247" s="172">
        <f t="shared" si="43"/>
        <v>0</v>
      </c>
      <c r="H247" s="172">
        <f t="shared" si="44"/>
        <v>0</v>
      </c>
    </row>
    <row r="248" spans="1:8">
      <c r="A248" s="250"/>
      <c r="B248" s="261"/>
      <c r="C248" s="252"/>
      <c r="D248" s="250"/>
      <c r="E248" s="256"/>
      <c r="F248" s="250"/>
      <c r="G248" s="172"/>
      <c r="H248" s="172"/>
    </row>
    <row r="249" spans="1:8">
      <c r="A249" s="250" t="s">
        <v>591</v>
      </c>
      <c r="B249" s="253" t="s">
        <v>592</v>
      </c>
      <c r="C249" s="252">
        <f>5</f>
        <v>5</v>
      </c>
      <c r="D249" s="250" t="s">
        <v>69</v>
      </c>
      <c r="E249" s="256"/>
      <c r="F249" s="264"/>
      <c r="G249" s="172">
        <f t="shared" si="43"/>
        <v>0</v>
      </c>
      <c r="H249" s="172">
        <f t="shared" si="44"/>
        <v>0</v>
      </c>
    </row>
    <row r="250" spans="1:8" s="295" customFormat="1">
      <c r="A250" s="250"/>
      <c r="B250" s="253"/>
      <c r="C250" s="293"/>
      <c r="D250" s="250"/>
      <c r="E250" s="256"/>
      <c r="F250" s="256"/>
      <c r="G250" s="172"/>
      <c r="H250" s="172"/>
    </row>
    <row r="251" spans="1:8" s="295" customFormat="1">
      <c r="A251" s="250" t="s">
        <v>593</v>
      </c>
      <c r="B251" s="253" t="s">
        <v>594</v>
      </c>
      <c r="C251" s="293">
        <v>2</v>
      </c>
      <c r="D251" s="250" t="s">
        <v>69</v>
      </c>
      <c r="E251" s="256"/>
      <c r="F251" s="264"/>
      <c r="G251" s="172">
        <f t="shared" si="43"/>
        <v>0</v>
      </c>
      <c r="H251" s="172">
        <f t="shared" si="44"/>
        <v>0</v>
      </c>
    </row>
    <row r="252" spans="1:8" s="295" customFormat="1">
      <c r="A252" s="250"/>
      <c r="B252" s="253"/>
      <c r="C252" s="293"/>
      <c r="D252" s="250"/>
      <c r="E252" s="256"/>
      <c r="F252" s="256"/>
      <c r="G252" s="172"/>
      <c r="H252" s="172"/>
    </row>
    <row r="253" spans="1:8" s="295" customFormat="1">
      <c r="A253" s="250" t="s">
        <v>595</v>
      </c>
      <c r="B253" s="253" t="s">
        <v>596</v>
      </c>
      <c r="C253" s="293">
        <v>2</v>
      </c>
      <c r="D253" s="250" t="s">
        <v>69</v>
      </c>
      <c r="E253" s="256"/>
      <c r="F253" s="264"/>
      <c r="G253" s="172">
        <f t="shared" si="43"/>
        <v>0</v>
      </c>
      <c r="H253" s="172">
        <f t="shared" si="44"/>
        <v>0</v>
      </c>
    </row>
    <row r="254" spans="1:8">
      <c r="A254" s="250"/>
      <c r="B254" s="253"/>
      <c r="C254" s="252"/>
      <c r="D254" s="250"/>
      <c r="E254" s="256"/>
      <c r="F254" s="256"/>
      <c r="G254" s="172"/>
      <c r="H254" s="172"/>
    </row>
    <row r="255" spans="1:8">
      <c r="A255" s="250" t="s">
        <v>597</v>
      </c>
      <c r="B255" s="253" t="s">
        <v>466</v>
      </c>
      <c r="C255" s="252">
        <v>6</v>
      </c>
      <c r="D255" s="250" t="s">
        <v>467</v>
      </c>
      <c r="E255" s="256"/>
      <c r="F255" s="256"/>
      <c r="G255" s="172">
        <f t="shared" si="43"/>
        <v>0</v>
      </c>
      <c r="H255" s="172">
        <f t="shared" si="44"/>
        <v>0</v>
      </c>
    </row>
    <row r="256" spans="1:8">
      <c r="A256" s="250"/>
      <c r="B256" s="253" t="s">
        <v>468</v>
      </c>
      <c r="C256" s="252"/>
      <c r="D256" s="250"/>
      <c r="E256" s="256"/>
      <c r="F256" s="256"/>
      <c r="G256" s="172"/>
      <c r="H256" s="172"/>
    </row>
    <row r="257" spans="1:8">
      <c r="A257" s="250"/>
      <c r="B257" s="283"/>
      <c r="C257" s="252"/>
      <c r="D257" s="250"/>
      <c r="E257" s="250"/>
      <c r="F257" s="250"/>
      <c r="G257" s="172"/>
      <c r="H257" s="172"/>
    </row>
    <row r="258" spans="1:8" s="295" customFormat="1">
      <c r="A258" s="250" t="s">
        <v>598</v>
      </c>
      <c r="B258" s="253" t="s">
        <v>599</v>
      </c>
      <c r="C258" s="250">
        <f>24*6*1*0.45</f>
        <v>64.8</v>
      </c>
      <c r="D258" s="250" t="s">
        <v>54</v>
      </c>
      <c r="E258" s="256"/>
      <c r="F258" s="264"/>
      <c r="G258" s="172">
        <f t="shared" si="43"/>
        <v>0</v>
      </c>
      <c r="H258" s="172">
        <f t="shared" si="44"/>
        <v>0</v>
      </c>
    </row>
    <row r="259" spans="1:8" s="295" customFormat="1">
      <c r="A259" s="250"/>
      <c r="B259" s="253" t="s">
        <v>600</v>
      </c>
      <c r="C259" s="250"/>
      <c r="D259" s="250"/>
      <c r="E259" s="256"/>
      <c r="F259" s="256"/>
      <c r="G259" s="172"/>
      <c r="H259" s="172"/>
    </row>
    <row r="260" spans="1:8" s="295" customFormat="1">
      <c r="A260" s="250"/>
      <c r="B260" s="253" t="s">
        <v>601</v>
      </c>
      <c r="C260" s="250"/>
      <c r="D260" s="250"/>
      <c r="E260" s="256"/>
      <c r="F260" s="256"/>
      <c r="G260" s="172"/>
      <c r="H260" s="172"/>
    </row>
    <row r="261" spans="1:8" s="295" customFormat="1">
      <c r="A261" s="250"/>
      <c r="B261" s="253" t="s">
        <v>602</v>
      </c>
      <c r="C261" s="250"/>
      <c r="D261" s="250"/>
      <c r="E261" s="256"/>
      <c r="F261" s="256"/>
      <c r="G261" s="172"/>
      <c r="H261" s="172"/>
    </row>
    <row r="262" spans="1:8" s="295" customFormat="1">
      <c r="A262" s="250"/>
      <c r="B262" s="253" t="s">
        <v>603</v>
      </c>
      <c r="C262" s="250"/>
      <c r="D262" s="250"/>
      <c r="E262" s="256"/>
      <c r="F262" s="256"/>
      <c r="G262" s="172"/>
      <c r="H262" s="172"/>
    </row>
    <row r="263" spans="1:8" s="295" customFormat="1">
      <c r="A263" s="250"/>
      <c r="B263" s="253" t="s">
        <v>604</v>
      </c>
      <c r="C263" s="250"/>
      <c r="D263" s="250"/>
      <c r="E263" s="256"/>
      <c r="F263" s="256"/>
      <c r="G263" s="172"/>
      <c r="H263" s="172"/>
    </row>
    <row r="264" spans="1:8" s="295" customFormat="1">
      <c r="A264" s="250"/>
      <c r="B264" s="253"/>
      <c r="C264" s="250"/>
      <c r="D264" s="250"/>
      <c r="E264" s="256"/>
      <c r="F264" s="256"/>
      <c r="G264" s="172"/>
      <c r="H264" s="172"/>
    </row>
    <row r="265" spans="1:8" s="295" customFormat="1">
      <c r="A265" s="250" t="s">
        <v>605</v>
      </c>
      <c r="B265" s="265" t="s">
        <v>606</v>
      </c>
      <c r="C265" s="250">
        <v>10</v>
      </c>
      <c r="D265" s="250" t="s">
        <v>69</v>
      </c>
      <c r="E265" s="256"/>
      <c r="F265" s="264"/>
      <c r="G265" s="172">
        <f t="shared" si="43"/>
        <v>0</v>
      </c>
      <c r="H265" s="172">
        <f t="shared" si="44"/>
        <v>0</v>
      </c>
    </row>
    <row r="266" spans="1:8" s="295" customFormat="1">
      <c r="A266" s="250"/>
      <c r="B266" s="253"/>
      <c r="C266" s="250"/>
      <c r="D266" s="250"/>
      <c r="E266" s="256"/>
      <c r="F266" s="256"/>
      <c r="G266" s="172"/>
      <c r="H266" s="172"/>
    </row>
    <row r="267" spans="1:8" s="295" customFormat="1">
      <c r="A267" s="250" t="s">
        <v>607</v>
      </c>
      <c r="B267" s="265" t="s">
        <v>608</v>
      </c>
      <c r="C267" s="250">
        <v>5</v>
      </c>
      <c r="D267" s="250" t="s">
        <v>69</v>
      </c>
      <c r="E267" s="256"/>
      <c r="F267" s="264"/>
      <c r="G267" s="172">
        <f t="shared" si="43"/>
        <v>0</v>
      </c>
      <c r="H267" s="172">
        <f t="shared" si="44"/>
        <v>0</v>
      </c>
    </row>
    <row r="268" spans="1:8" s="295" customFormat="1">
      <c r="A268" s="250"/>
      <c r="B268" s="253"/>
      <c r="C268" s="293"/>
      <c r="D268" s="250"/>
      <c r="E268" s="256"/>
      <c r="F268" s="294"/>
      <c r="G268" s="282"/>
      <c r="H268" s="276"/>
    </row>
    <row r="269" spans="1:8" s="295" customFormat="1">
      <c r="A269" s="250"/>
      <c r="B269" s="253"/>
      <c r="C269" s="293"/>
      <c r="D269" s="250"/>
      <c r="E269" s="256"/>
      <c r="F269" s="294"/>
      <c r="G269" s="282"/>
      <c r="H269" s="285"/>
    </row>
    <row r="270" spans="1:8" s="295" customFormat="1" ht="14.4" thickBot="1">
      <c r="A270" s="250"/>
      <c r="B270" s="267" t="s">
        <v>572</v>
      </c>
      <c r="C270" s="293"/>
      <c r="D270" s="250"/>
      <c r="E270" s="256"/>
      <c r="F270" s="294"/>
      <c r="G270" s="139" t="s">
        <v>178</v>
      </c>
      <c r="H270" s="317">
        <f>SUM(H231:H268)</f>
        <v>0</v>
      </c>
    </row>
    <row r="271" spans="1:8" s="295" customFormat="1" ht="13.8" thickTop="1">
      <c r="A271" s="250"/>
      <c r="B271" s="269" t="s">
        <v>609</v>
      </c>
      <c r="C271" s="293"/>
      <c r="D271" s="250"/>
      <c r="E271" s="256"/>
      <c r="F271" s="294"/>
      <c r="G271" s="282"/>
      <c r="H271" s="300"/>
    </row>
    <row r="272" spans="1:8" s="295" customFormat="1">
      <c r="A272" s="250"/>
      <c r="B272" s="269"/>
      <c r="C272" s="293"/>
      <c r="D272" s="250"/>
      <c r="E272" s="256"/>
      <c r="F272" s="294"/>
      <c r="G272" s="282"/>
      <c r="H272" s="300"/>
    </row>
    <row r="273" spans="1:8">
      <c r="A273" s="296"/>
      <c r="B273" s="297"/>
      <c r="C273" s="298"/>
      <c r="D273" s="296"/>
      <c r="E273" s="299"/>
      <c r="F273" s="296"/>
      <c r="G273" s="297"/>
      <c r="H273" s="297"/>
    </row>
    <row r="274" spans="1:8">
      <c r="A274" s="654"/>
      <c r="B274" s="675" t="s">
        <v>72</v>
      </c>
      <c r="C274" s="286"/>
      <c r="D274" s="284"/>
      <c r="E274" s="285"/>
      <c r="F274" s="250"/>
      <c r="G274" s="253"/>
      <c r="H274" s="253"/>
    </row>
    <row r="275" spans="1:8">
      <c r="A275" s="654"/>
      <c r="B275" s="658" t="s">
        <v>610</v>
      </c>
      <c r="C275" s="252"/>
      <c r="D275" s="250"/>
      <c r="E275" s="253"/>
      <c r="F275" s="250"/>
      <c r="G275" s="253"/>
      <c r="H275" s="253"/>
    </row>
    <row r="276" spans="1:8">
      <c r="A276" s="654"/>
      <c r="B276" s="305"/>
      <c r="C276" s="252"/>
      <c r="D276" s="250"/>
      <c r="E276" s="253"/>
      <c r="F276" s="250"/>
      <c r="G276" s="253"/>
      <c r="H276" s="172"/>
    </row>
    <row r="277" spans="1:8" s="319" customFormat="1">
      <c r="A277" s="217"/>
      <c r="B277" s="301" t="s">
        <v>611</v>
      </c>
      <c r="C277" s="345"/>
      <c r="D277" s="217"/>
      <c r="E277" s="301"/>
      <c r="F277" s="301"/>
      <c r="G277" s="301"/>
      <c r="H277" s="672">
        <f t="shared" ref="H277" si="45">H84</f>
        <v>0</v>
      </c>
    </row>
    <row r="278" spans="1:8" s="319" customFormat="1">
      <c r="A278" s="217"/>
      <c r="B278" s="301"/>
      <c r="C278" s="345"/>
      <c r="D278" s="217"/>
      <c r="E278" s="301"/>
      <c r="F278" s="301"/>
      <c r="G278" s="301"/>
      <c r="H278" s="672"/>
    </row>
    <row r="279" spans="1:8" s="319" customFormat="1">
      <c r="A279" s="217"/>
      <c r="B279" s="301" t="s">
        <v>612</v>
      </c>
      <c r="C279" s="345"/>
      <c r="D279" s="217"/>
      <c r="E279" s="301"/>
      <c r="F279" s="301"/>
      <c r="G279" s="301"/>
      <c r="H279" s="672">
        <f>H86</f>
        <v>0</v>
      </c>
    </row>
    <row r="280" spans="1:8" s="319" customFormat="1">
      <c r="A280" s="217"/>
      <c r="B280" s="301"/>
      <c r="C280" s="345"/>
      <c r="D280" s="217"/>
      <c r="E280" s="301"/>
      <c r="F280" s="301"/>
      <c r="G280" s="301"/>
      <c r="H280" s="672"/>
    </row>
    <row r="281" spans="1:8" s="319" customFormat="1">
      <c r="A281" s="217"/>
      <c r="B281" s="301" t="s">
        <v>613</v>
      </c>
      <c r="C281" s="345"/>
      <c r="D281" s="217"/>
      <c r="E281" s="301"/>
      <c r="F281" s="301"/>
      <c r="G281" s="301"/>
      <c r="H281" s="672">
        <f>H150</f>
        <v>0</v>
      </c>
    </row>
    <row r="282" spans="1:8" s="319" customFormat="1">
      <c r="A282" s="217"/>
      <c r="B282" s="301"/>
      <c r="C282" s="345"/>
      <c r="D282" s="217"/>
      <c r="E282" s="301"/>
      <c r="F282" s="301"/>
      <c r="G282" s="301"/>
      <c r="H282" s="672"/>
    </row>
    <row r="283" spans="1:8" s="319" customFormat="1">
      <c r="A283" s="217"/>
      <c r="B283" s="310" t="str">
        <f>B154</f>
        <v>EXTERNAL WORKS</v>
      </c>
      <c r="C283" s="345"/>
      <c r="D283" s="217"/>
      <c r="E283" s="301"/>
      <c r="F283" s="301"/>
      <c r="G283" s="301"/>
      <c r="H283" s="672"/>
    </row>
    <row r="284" spans="1:8" s="319" customFormat="1">
      <c r="A284" s="217"/>
      <c r="B284" s="303"/>
      <c r="C284" s="345"/>
      <c r="D284" s="217"/>
      <c r="E284" s="301"/>
      <c r="F284" s="301"/>
      <c r="G284" s="301"/>
      <c r="H284" s="672"/>
    </row>
    <row r="285" spans="1:8" s="319" customFormat="1">
      <c r="A285" s="217"/>
      <c r="B285" s="673" t="str">
        <f>B155</f>
        <v>COLD WATER PIPEWORK</v>
      </c>
      <c r="C285" s="345"/>
      <c r="D285" s="217"/>
      <c r="E285" s="301"/>
      <c r="F285" s="301"/>
      <c r="G285" s="301"/>
      <c r="H285" s="672">
        <f>H224</f>
        <v>0</v>
      </c>
    </row>
    <row r="286" spans="1:8" s="319" customFormat="1">
      <c r="A286" s="217"/>
      <c r="B286" s="673"/>
      <c r="C286" s="345"/>
      <c r="D286" s="217"/>
      <c r="E286" s="301"/>
      <c r="F286" s="301"/>
      <c r="G286" s="301"/>
      <c r="H286" s="672"/>
    </row>
    <row r="287" spans="1:8" s="319" customFormat="1">
      <c r="A287" s="217"/>
      <c r="B287" s="673" t="str">
        <f>B229</f>
        <v>SEWAGE PIPEWORK</v>
      </c>
      <c r="C287" s="345"/>
      <c r="D287" s="217"/>
      <c r="E287" s="301"/>
      <c r="F287" s="301"/>
      <c r="G287" s="301"/>
      <c r="H287" s="672">
        <f>H270</f>
        <v>0</v>
      </c>
    </row>
    <row r="288" spans="1:8" s="319" customFormat="1">
      <c r="A288" s="217"/>
      <c r="B288" s="303"/>
      <c r="C288" s="345"/>
      <c r="D288" s="217"/>
      <c r="E288" s="301"/>
      <c r="F288" s="217"/>
      <c r="G288" s="301"/>
      <c r="H288" s="672"/>
    </row>
    <row r="289" spans="1:8">
      <c r="A289" s="654"/>
      <c r="B289" s="305"/>
      <c r="C289" s="252"/>
      <c r="D289" s="250"/>
      <c r="E289" s="253"/>
      <c r="F289" s="250"/>
      <c r="G289" s="253"/>
      <c r="H289" s="172"/>
    </row>
    <row r="290" spans="1:8">
      <c r="A290" s="250"/>
      <c r="B290" s="253"/>
      <c r="C290" s="252"/>
      <c r="D290" s="250"/>
      <c r="E290" s="283"/>
      <c r="F290" s="250"/>
      <c r="G290" s="253"/>
      <c r="H290" s="172"/>
    </row>
    <row r="291" spans="1:8">
      <c r="A291" s="250"/>
      <c r="B291" s="253"/>
      <c r="C291" s="252"/>
      <c r="D291" s="250"/>
      <c r="E291" s="250"/>
      <c r="F291" s="250"/>
      <c r="G291" s="253"/>
      <c r="H291" s="253"/>
    </row>
    <row r="292" spans="1:8">
      <c r="A292" s="250"/>
      <c r="B292" s="253"/>
      <c r="C292" s="252"/>
      <c r="D292" s="250"/>
      <c r="E292" s="250"/>
      <c r="F292" s="250"/>
      <c r="G292" s="253"/>
      <c r="H292" s="253"/>
    </row>
    <row r="293" spans="1:8">
      <c r="A293" s="250"/>
      <c r="B293" s="267"/>
      <c r="C293" s="252"/>
      <c r="D293" s="250"/>
      <c r="E293" s="253"/>
      <c r="F293" s="250"/>
      <c r="G293" s="253"/>
      <c r="H293" s="253"/>
    </row>
    <row r="294" spans="1:8">
      <c r="A294" s="250"/>
      <c r="B294" s="267" t="s">
        <v>375</v>
      </c>
      <c r="C294" s="252"/>
      <c r="D294" s="250"/>
      <c r="E294" s="253"/>
      <c r="F294" s="250"/>
      <c r="G294" s="253"/>
      <c r="H294" s="253"/>
    </row>
    <row r="295" spans="1:8">
      <c r="A295" s="250"/>
      <c r="B295" s="267" t="s">
        <v>610</v>
      </c>
      <c r="C295" s="252"/>
      <c r="D295" s="250"/>
      <c r="E295" s="253"/>
      <c r="F295" s="250"/>
      <c r="G295" s="253"/>
      <c r="H295" s="285"/>
    </row>
    <row r="296" spans="1:8" ht="14.4" thickBot="1">
      <c r="A296" s="250"/>
      <c r="B296" s="267" t="s">
        <v>614</v>
      </c>
      <c r="C296" s="252"/>
      <c r="D296" s="250"/>
      <c r="E296" s="253"/>
      <c r="F296" s="250"/>
      <c r="G296" s="139" t="s">
        <v>178</v>
      </c>
      <c r="H296" s="318">
        <f>SUM(H277:H288)</f>
        <v>0</v>
      </c>
    </row>
    <row r="297" spans="1:8" ht="13.8" thickTop="1">
      <c r="A297" s="250"/>
      <c r="B297" s="253"/>
      <c r="C297" s="252"/>
      <c r="D297" s="250"/>
      <c r="E297" s="253"/>
      <c r="F297" s="250"/>
      <c r="G297" s="253"/>
      <c r="H297" s="253"/>
    </row>
    <row r="298" spans="1:8">
      <c r="A298" s="250"/>
      <c r="B298" s="253"/>
      <c r="C298" s="252"/>
      <c r="D298" s="250"/>
      <c r="E298" s="253"/>
      <c r="F298" s="250"/>
      <c r="G298" s="253"/>
      <c r="H298" s="253"/>
    </row>
    <row r="299" spans="1:8">
      <c r="A299" s="250"/>
      <c r="B299" s="982" t="s">
        <v>373</v>
      </c>
      <c r="C299" s="982"/>
      <c r="D299" s="250"/>
      <c r="E299" s="253"/>
      <c r="F299" s="250"/>
      <c r="G299" s="253"/>
      <c r="H299" s="253"/>
    </row>
    <row r="300" spans="1:8">
      <c r="A300" s="250"/>
      <c r="B300" s="253"/>
      <c r="C300" s="252"/>
      <c r="D300" s="250"/>
      <c r="E300" s="253"/>
      <c r="F300" s="250"/>
      <c r="G300" s="253"/>
      <c r="H300" s="253"/>
    </row>
    <row r="301" spans="1:8">
      <c r="A301" s="217"/>
      <c r="B301" s="301"/>
      <c r="C301" s="252"/>
      <c r="D301" s="252"/>
      <c r="E301" s="250"/>
      <c r="F301" s="253"/>
      <c r="G301" s="250"/>
      <c r="H301" s="253"/>
    </row>
    <row r="302" spans="1:8">
      <c r="A302" s="301"/>
      <c r="B302" s="301"/>
      <c r="C302" s="252"/>
      <c r="D302" s="252"/>
      <c r="E302" s="250"/>
      <c r="F302" s="253"/>
      <c r="G302" s="302"/>
      <c r="H302" s="253"/>
    </row>
    <row r="303" spans="1:8">
      <c r="A303" s="301"/>
      <c r="B303" s="301" t="s">
        <v>610</v>
      </c>
      <c r="C303" s="252"/>
      <c r="D303" s="252"/>
      <c r="E303" s="250"/>
      <c r="F303" s="253"/>
      <c r="G303" s="302"/>
      <c r="H303" s="172">
        <f>H296</f>
        <v>0</v>
      </c>
    </row>
    <row r="304" spans="1:8">
      <c r="A304" s="301"/>
      <c r="B304" s="301"/>
      <c r="C304" s="252"/>
      <c r="D304" s="252"/>
      <c r="E304" s="250"/>
      <c r="F304" s="253"/>
      <c r="G304" s="302"/>
      <c r="H304" s="253"/>
    </row>
    <row r="305" spans="1:8">
      <c r="A305" s="301"/>
      <c r="B305" s="301"/>
      <c r="C305" s="252"/>
      <c r="D305" s="252"/>
      <c r="E305" s="250"/>
      <c r="F305" s="253"/>
      <c r="G305" s="302"/>
      <c r="H305" s="253"/>
    </row>
    <row r="306" spans="1:8">
      <c r="A306" s="301"/>
      <c r="B306" s="301"/>
      <c r="C306" s="252"/>
      <c r="D306" s="252"/>
      <c r="E306" s="250"/>
      <c r="F306" s="253"/>
      <c r="G306" s="302"/>
      <c r="H306" s="253"/>
    </row>
    <row r="307" spans="1:8">
      <c r="A307" s="301"/>
      <c r="B307" s="301" t="s">
        <v>615</v>
      </c>
      <c r="C307" s="252">
        <v>1</v>
      </c>
      <c r="D307" s="252" t="s">
        <v>211</v>
      </c>
      <c r="E307" s="250"/>
      <c r="F307" s="253"/>
      <c r="G307" s="302"/>
      <c r="H307" s="253">
        <f>G307</f>
        <v>0</v>
      </c>
    </row>
    <row r="308" spans="1:8">
      <c r="A308" s="301"/>
      <c r="B308" s="301"/>
      <c r="C308" s="252"/>
      <c r="D308" s="252"/>
      <c r="E308" s="250"/>
      <c r="F308" s="253"/>
      <c r="G308" s="302"/>
      <c r="H308" s="253"/>
    </row>
    <row r="309" spans="1:8">
      <c r="A309" s="301"/>
      <c r="B309" s="301"/>
      <c r="C309" s="252"/>
      <c r="D309" s="252"/>
      <c r="E309" s="250"/>
      <c r="F309" s="253"/>
      <c r="G309" s="302"/>
      <c r="H309" s="253"/>
    </row>
    <row r="310" spans="1:8">
      <c r="A310" s="301"/>
      <c r="B310" s="301" t="s">
        <v>826</v>
      </c>
      <c r="C310" s="252">
        <v>1</v>
      </c>
      <c r="D310" s="252" t="s">
        <v>211</v>
      </c>
      <c r="E310" s="250"/>
      <c r="F310" s="253"/>
      <c r="G310" s="302"/>
      <c r="H310" s="253">
        <f>G310</f>
        <v>0</v>
      </c>
    </row>
    <row r="311" spans="1:8">
      <c r="A311" s="301"/>
      <c r="B311" s="301"/>
      <c r="C311" s="252"/>
      <c r="D311" s="252"/>
      <c r="E311" s="250"/>
      <c r="F311" s="253"/>
      <c r="G311" s="302"/>
      <c r="H311" s="253"/>
    </row>
    <row r="312" spans="1:8">
      <c r="A312" s="301"/>
      <c r="B312" s="301"/>
      <c r="C312" s="252"/>
      <c r="D312" s="252"/>
      <c r="E312" s="250"/>
      <c r="F312" s="253"/>
      <c r="G312" s="302"/>
      <c r="H312" s="253"/>
    </row>
    <row r="313" spans="1:8">
      <c r="A313" s="301"/>
      <c r="B313" s="303"/>
      <c r="C313" s="252"/>
      <c r="D313" s="252"/>
      <c r="E313" s="250"/>
      <c r="F313" s="253"/>
      <c r="G313" s="302"/>
      <c r="H313" s="253"/>
    </row>
    <row r="314" spans="1:8">
      <c r="A314" s="301"/>
      <c r="B314" s="304"/>
      <c r="C314" s="252"/>
      <c r="D314" s="252"/>
      <c r="E314" s="250"/>
      <c r="F314" s="253"/>
      <c r="G314" s="302"/>
      <c r="H314" s="253"/>
    </row>
    <row r="315" spans="1:8">
      <c r="A315" s="301"/>
      <c r="B315" s="304"/>
      <c r="C315" s="252"/>
      <c r="D315" s="252"/>
      <c r="E315" s="250"/>
      <c r="F315" s="253"/>
      <c r="G315" s="302"/>
      <c r="H315" s="253"/>
    </row>
    <row r="316" spans="1:8">
      <c r="A316" s="301"/>
      <c r="B316" s="301"/>
      <c r="C316" s="252"/>
      <c r="D316" s="252"/>
      <c r="E316" s="250"/>
      <c r="F316" s="253"/>
      <c r="G316" s="302"/>
      <c r="H316" s="253"/>
    </row>
    <row r="317" spans="1:8" s="309" customFormat="1">
      <c r="A317" s="305"/>
      <c r="B317" s="305"/>
      <c r="C317" s="306"/>
      <c r="D317" s="306"/>
      <c r="E317" s="307"/>
      <c r="F317" s="305"/>
      <c r="G317" s="308"/>
      <c r="H317" s="305"/>
    </row>
    <row r="318" spans="1:8" ht="13.8" thickBot="1">
      <c r="A318" s="301"/>
      <c r="B318" s="301"/>
      <c r="C318" s="252"/>
      <c r="D318" s="252"/>
      <c r="E318" s="250"/>
      <c r="F318" s="253"/>
      <c r="G318" s="302"/>
      <c r="H318" s="253"/>
    </row>
    <row r="319" spans="1:8">
      <c r="A319" s="301"/>
      <c r="B319" s="310" t="s">
        <v>749</v>
      </c>
      <c r="C319" s="252"/>
      <c r="D319" s="252"/>
      <c r="E319" s="250"/>
      <c r="F319" s="267"/>
      <c r="G319" s="311"/>
      <c r="H319" s="312"/>
    </row>
    <row r="320" spans="1:8" ht="14.4" thickBot="1">
      <c r="A320" s="253"/>
      <c r="B320" s="253" t="s">
        <v>616</v>
      </c>
      <c r="C320" s="252"/>
      <c r="D320" s="252"/>
      <c r="E320" s="250"/>
      <c r="F320" s="253"/>
      <c r="G320" s="139" t="s">
        <v>178</v>
      </c>
      <c r="H320" s="313">
        <f>SUM(H303:H310)</f>
        <v>0</v>
      </c>
    </row>
    <row r="321" spans="1:8" ht="13.8" thickTop="1">
      <c r="A321" s="250"/>
      <c r="B321" s="253"/>
      <c r="C321" s="252"/>
      <c r="D321" s="250"/>
      <c r="E321" s="253"/>
      <c r="F321" s="250"/>
      <c r="G321" s="253"/>
      <c r="H321" s="253"/>
    </row>
  </sheetData>
  <mergeCells count="2">
    <mergeCell ref="A1:H1"/>
    <mergeCell ref="B299:C299"/>
  </mergeCells>
  <pageMargins left="0.7" right="0.7" top="0.75" bottom="0.75" header="0.3" footer="0.3"/>
  <pageSetup paperSize="9" scale="63" orientation="portrait" r:id="rId1"/>
  <rowBreaks count="5" manualBreakCount="5">
    <brk id="53" max="7" man="1"/>
    <brk id="89" max="7" man="1"/>
    <brk id="152" max="7" man="1"/>
    <brk id="226" max="7" man="1"/>
    <brk id="273" max="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5CEAD-EF1C-4A8C-ADB4-E6185A522C7B}">
  <sheetPr>
    <tabColor theme="8" tint="-0.499984740745262"/>
  </sheetPr>
  <dimension ref="A1:H38"/>
  <sheetViews>
    <sheetView view="pageBreakPreview" zoomScale="90" zoomScaleNormal="100" zoomScaleSheetLayoutView="90" workbookViewId="0">
      <selection activeCell="B15" sqref="B15"/>
    </sheetView>
  </sheetViews>
  <sheetFormatPr defaultRowHeight="13.8"/>
  <cols>
    <col min="1" max="1" width="7.44140625" style="400" customWidth="1"/>
    <col min="2" max="2" width="42.33203125" style="400" customWidth="1"/>
    <col min="3" max="3" width="7" style="400" customWidth="1"/>
    <col min="4" max="4" width="7.33203125" style="400" customWidth="1"/>
    <col min="5" max="5" width="11.33203125" style="400" customWidth="1"/>
    <col min="6" max="6" width="15.6640625" style="441" customWidth="1"/>
    <col min="7" max="255" width="8.88671875" style="400"/>
    <col min="256" max="256" width="53.44140625" style="400" customWidth="1"/>
    <col min="257" max="258" width="7.5546875" style="400" customWidth="1"/>
    <col min="259" max="259" width="13.5546875" style="400" customWidth="1"/>
    <col min="260" max="260" width="13" style="400" customWidth="1"/>
    <col min="261" max="261" width="13.44140625" style="400" customWidth="1"/>
    <col min="262" max="262" width="16.6640625" style="400" customWidth="1"/>
    <col min="263" max="511" width="8.88671875" style="400"/>
    <col min="512" max="512" width="53.44140625" style="400" customWidth="1"/>
    <col min="513" max="514" width="7.5546875" style="400" customWidth="1"/>
    <col min="515" max="515" width="13.5546875" style="400" customWidth="1"/>
    <col min="516" max="516" width="13" style="400" customWidth="1"/>
    <col min="517" max="517" width="13.44140625" style="400" customWidth="1"/>
    <col min="518" max="518" width="16.6640625" style="400" customWidth="1"/>
    <col min="519" max="767" width="8.88671875" style="400"/>
    <col min="768" max="768" width="53.44140625" style="400" customWidth="1"/>
    <col min="769" max="770" width="7.5546875" style="400" customWidth="1"/>
    <col min="771" max="771" width="13.5546875" style="400" customWidth="1"/>
    <col min="772" max="772" width="13" style="400" customWidth="1"/>
    <col min="773" max="773" width="13.44140625" style="400" customWidth="1"/>
    <col min="774" max="774" width="16.6640625" style="400" customWidth="1"/>
    <col min="775" max="1023" width="8.88671875" style="400"/>
    <col min="1024" max="1024" width="53.44140625" style="400" customWidth="1"/>
    <col min="1025" max="1026" width="7.5546875" style="400" customWidth="1"/>
    <col min="1027" max="1027" width="13.5546875" style="400" customWidth="1"/>
    <col min="1028" max="1028" width="13" style="400" customWidth="1"/>
    <col min="1029" max="1029" width="13.44140625" style="400" customWidth="1"/>
    <col min="1030" max="1030" width="16.6640625" style="400" customWidth="1"/>
    <col min="1031" max="1279" width="8.88671875" style="400"/>
    <col min="1280" max="1280" width="53.44140625" style="400" customWidth="1"/>
    <col min="1281" max="1282" width="7.5546875" style="400" customWidth="1"/>
    <col min="1283" max="1283" width="13.5546875" style="400" customWidth="1"/>
    <col min="1284" max="1284" width="13" style="400" customWidth="1"/>
    <col min="1285" max="1285" width="13.44140625" style="400" customWidth="1"/>
    <col min="1286" max="1286" width="16.6640625" style="400" customWidth="1"/>
    <col min="1287" max="1535" width="8.88671875" style="400"/>
    <col min="1536" max="1536" width="53.44140625" style="400" customWidth="1"/>
    <col min="1537" max="1538" width="7.5546875" style="400" customWidth="1"/>
    <col min="1539" max="1539" width="13.5546875" style="400" customWidth="1"/>
    <col min="1540" max="1540" width="13" style="400" customWidth="1"/>
    <col min="1541" max="1541" width="13.44140625" style="400" customWidth="1"/>
    <col min="1542" max="1542" width="16.6640625" style="400" customWidth="1"/>
    <col min="1543" max="1791" width="8.88671875" style="400"/>
    <col min="1792" max="1792" width="53.44140625" style="400" customWidth="1"/>
    <col min="1793" max="1794" width="7.5546875" style="400" customWidth="1"/>
    <col min="1795" max="1795" width="13.5546875" style="400" customWidth="1"/>
    <col min="1796" max="1796" width="13" style="400" customWidth="1"/>
    <col min="1797" max="1797" width="13.44140625" style="400" customWidth="1"/>
    <col min="1798" max="1798" width="16.6640625" style="400" customWidth="1"/>
    <col min="1799" max="2047" width="8.88671875" style="400"/>
    <col min="2048" max="2048" width="53.44140625" style="400" customWidth="1"/>
    <col min="2049" max="2050" width="7.5546875" style="400" customWidth="1"/>
    <col min="2051" max="2051" width="13.5546875" style="400" customWidth="1"/>
    <col min="2052" max="2052" width="13" style="400" customWidth="1"/>
    <col min="2053" max="2053" width="13.44140625" style="400" customWidth="1"/>
    <col min="2054" max="2054" width="16.6640625" style="400" customWidth="1"/>
    <col min="2055" max="2303" width="8.88671875" style="400"/>
    <col min="2304" max="2304" width="53.44140625" style="400" customWidth="1"/>
    <col min="2305" max="2306" width="7.5546875" style="400" customWidth="1"/>
    <col min="2307" max="2307" width="13.5546875" style="400" customWidth="1"/>
    <col min="2308" max="2308" width="13" style="400" customWidth="1"/>
    <col min="2309" max="2309" width="13.44140625" style="400" customWidth="1"/>
    <col min="2310" max="2310" width="16.6640625" style="400" customWidth="1"/>
    <col min="2311" max="2559" width="8.88671875" style="400"/>
    <col min="2560" max="2560" width="53.44140625" style="400" customWidth="1"/>
    <col min="2561" max="2562" width="7.5546875" style="400" customWidth="1"/>
    <col min="2563" max="2563" width="13.5546875" style="400" customWidth="1"/>
    <col min="2564" max="2564" width="13" style="400" customWidth="1"/>
    <col min="2565" max="2565" width="13.44140625" style="400" customWidth="1"/>
    <col min="2566" max="2566" width="16.6640625" style="400" customWidth="1"/>
    <col min="2567" max="2815" width="8.88671875" style="400"/>
    <col min="2816" max="2816" width="53.44140625" style="400" customWidth="1"/>
    <col min="2817" max="2818" width="7.5546875" style="400" customWidth="1"/>
    <col min="2819" max="2819" width="13.5546875" style="400" customWidth="1"/>
    <col min="2820" max="2820" width="13" style="400" customWidth="1"/>
    <col min="2821" max="2821" width="13.44140625" style="400" customWidth="1"/>
    <col min="2822" max="2822" width="16.6640625" style="400" customWidth="1"/>
    <col min="2823" max="3071" width="8.88671875" style="400"/>
    <col min="3072" max="3072" width="53.44140625" style="400" customWidth="1"/>
    <col min="3073" max="3074" width="7.5546875" style="400" customWidth="1"/>
    <col min="3075" max="3075" width="13.5546875" style="400" customWidth="1"/>
    <col min="3076" max="3076" width="13" style="400" customWidth="1"/>
    <col min="3077" max="3077" width="13.44140625" style="400" customWidth="1"/>
    <col min="3078" max="3078" width="16.6640625" style="400" customWidth="1"/>
    <col min="3079" max="3327" width="8.88671875" style="400"/>
    <col min="3328" max="3328" width="53.44140625" style="400" customWidth="1"/>
    <col min="3329" max="3330" width="7.5546875" style="400" customWidth="1"/>
    <col min="3331" max="3331" width="13.5546875" style="400" customWidth="1"/>
    <col min="3332" max="3332" width="13" style="400" customWidth="1"/>
    <col min="3333" max="3333" width="13.44140625" style="400" customWidth="1"/>
    <col min="3334" max="3334" width="16.6640625" style="400" customWidth="1"/>
    <col min="3335" max="3583" width="8.88671875" style="400"/>
    <col min="3584" max="3584" width="53.44140625" style="400" customWidth="1"/>
    <col min="3585" max="3586" width="7.5546875" style="400" customWidth="1"/>
    <col min="3587" max="3587" width="13.5546875" style="400" customWidth="1"/>
    <col min="3588" max="3588" width="13" style="400" customWidth="1"/>
    <col min="3589" max="3589" width="13.44140625" style="400" customWidth="1"/>
    <col min="3590" max="3590" width="16.6640625" style="400" customWidth="1"/>
    <col min="3591" max="3839" width="8.88671875" style="400"/>
    <col min="3840" max="3840" width="53.44140625" style="400" customWidth="1"/>
    <col min="3841" max="3842" width="7.5546875" style="400" customWidth="1"/>
    <col min="3843" max="3843" width="13.5546875" style="400" customWidth="1"/>
    <col min="3844" max="3844" width="13" style="400" customWidth="1"/>
    <col min="3845" max="3845" width="13.44140625" style="400" customWidth="1"/>
    <col min="3846" max="3846" width="16.6640625" style="400" customWidth="1"/>
    <col min="3847" max="4095" width="8.88671875" style="400"/>
    <col min="4096" max="4096" width="53.44140625" style="400" customWidth="1"/>
    <col min="4097" max="4098" width="7.5546875" style="400" customWidth="1"/>
    <col min="4099" max="4099" width="13.5546875" style="400" customWidth="1"/>
    <col min="4100" max="4100" width="13" style="400" customWidth="1"/>
    <col min="4101" max="4101" width="13.44140625" style="400" customWidth="1"/>
    <col min="4102" max="4102" width="16.6640625" style="400" customWidth="1"/>
    <col min="4103" max="4351" width="8.88671875" style="400"/>
    <col min="4352" max="4352" width="53.44140625" style="400" customWidth="1"/>
    <col min="4353" max="4354" width="7.5546875" style="400" customWidth="1"/>
    <col min="4355" max="4355" width="13.5546875" style="400" customWidth="1"/>
    <col min="4356" max="4356" width="13" style="400" customWidth="1"/>
    <col min="4357" max="4357" width="13.44140625" style="400" customWidth="1"/>
    <col min="4358" max="4358" width="16.6640625" style="400" customWidth="1"/>
    <col min="4359" max="4607" width="8.88671875" style="400"/>
    <col min="4608" max="4608" width="53.44140625" style="400" customWidth="1"/>
    <col min="4609" max="4610" width="7.5546875" style="400" customWidth="1"/>
    <col min="4611" max="4611" width="13.5546875" style="400" customWidth="1"/>
    <col min="4612" max="4612" width="13" style="400" customWidth="1"/>
    <col min="4613" max="4613" width="13.44140625" style="400" customWidth="1"/>
    <col min="4614" max="4614" width="16.6640625" style="400" customWidth="1"/>
    <col min="4615" max="4863" width="8.88671875" style="400"/>
    <col min="4864" max="4864" width="53.44140625" style="400" customWidth="1"/>
    <col min="4865" max="4866" width="7.5546875" style="400" customWidth="1"/>
    <col min="4867" max="4867" width="13.5546875" style="400" customWidth="1"/>
    <col min="4868" max="4868" width="13" style="400" customWidth="1"/>
    <col min="4869" max="4869" width="13.44140625" style="400" customWidth="1"/>
    <col min="4870" max="4870" width="16.6640625" style="400" customWidth="1"/>
    <col min="4871" max="5119" width="8.88671875" style="400"/>
    <col min="5120" max="5120" width="53.44140625" style="400" customWidth="1"/>
    <col min="5121" max="5122" width="7.5546875" style="400" customWidth="1"/>
    <col min="5123" max="5123" width="13.5546875" style="400" customWidth="1"/>
    <col min="5124" max="5124" width="13" style="400" customWidth="1"/>
    <col min="5125" max="5125" width="13.44140625" style="400" customWidth="1"/>
    <col min="5126" max="5126" width="16.6640625" style="400" customWidth="1"/>
    <col min="5127" max="5375" width="8.88671875" style="400"/>
    <col min="5376" max="5376" width="53.44140625" style="400" customWidth="1"/>
    <col min="5377" max="5378" width="7.5546875" style="400" customWidth="1"/>
    <col min="5379" max="5379" width="13.5546875" style="400" customWidth="1"/>
    <col min="5380" max="5380" width="13" style="400" customWidth="1"/>
    <col min="5381" max="5381" width="13.44140625" style="400" customWidth="1"/>
    <col min="5382" max="5382" width="16.6640625" style="400" customWidth="1"/>
    <col min="5383" max="5631" width="8.88671875" style="400"/>
    <col min="5632" max="5632" width="53.44140625" style="400" customWidth="1"/>
    <col min="5633" max="5634" width="7.5546875" style="400" customWidth="1"/>
    <col min="5635" max="5635" width="13.5546875" style="400" customWidth="1"/>
    <col min="5636" max="5636" width="13" style="400" customWidth="1"/>
    <col min="5637" max="5637" width="13.44140625" style="400" customWidth="1"/>
    <col min="5638" max="5638" width="16.6640625" style="400" customWidth="1"/>
    <col min="5639" max="5887" width="8.88671875" style="400"/>
    <col min="5888" max="5888" width="53.44140625" style="400" customWidth="1"/>
    <col min="5889" max="5890" width="7.5546875" style="400" customWidth="1"/>
    <col min="5891" max="5891" width="13.5546875" style="400" customWidth="1"/>
    <col min="5892" max="5892" width="13" style="400" customWidth="1"/>
    <col min="5893" max="5893" width="13.44140625" style="400" customWidth="1"/>
    <col min="5894" max="5894" width="16.6640625" style="400" customWidth="1"/>
    <col min="5895" max="6143" width="8.88671875" style="400"/>
    <col min="6144" max="6144" width="53.44140625" style="400" customWidth="1"/>
    <col min="6145" max="6146" width="7.5546875" style="400" customWidth="1"/>
    <col min="6147" max="6147" width="13.5546875" style="400" customWidth="1"/>
    <col min="6148" max="6148" width="13" style="400" customWidth="1"/>
    <col min="6149" max="6149" width="13.44140625" style="400" customWidth="1"/>
    <col min="6150" max="6150" width="16.6640625" style="400" customWidth="1"/>
    <col min="6151" max="6399" width="8.88671875" style="400"/>
    <col min="6400" max="6400" width="53.44140625" style="400" customWidth="1"/>
    <col min="6401" max="6402" width="7.5546875" style="400" customWidth="1"/>
    <col min="6403" max="6403" width="13.5546875" style="400" customWidth="1"/>
    <col min="6404" max="6404" width="13" style="400" customWidth="1"/>
    <col min="6405" max="6405" width="13.44140625" style="400" customWidth="1"/>
    <col min="6406" max="6406" width="16.6640625" style="400" customWidth="1"/>
    <col min="6407" max="6655" width="8.88671875" style="400"/>
    <col min="6656" max="6656" width="53.44140625" style="400" customWidth="1"/>
    <col min="6657" max="6658" width="7.5546875" style="400" customWidth="1"/>
    <col min="6659" max="6659" width="13.5546875" style="400" customWidth="1"/>
    <col min="6660" max="6660" width="13" style="400" customWidth="1"/>
    <col min="6661" max="6661" width="13.44140625" style="400" customWidth="1"/>
    <col min="6662" max="6662" width="16.6640625" style="400" customWidth="1"/>
    <col min="6663" max="6911" width="8.88671875" style="400"/>
    <col min="6912" max="6912" width="53.44140625" style="400" customWidth="1"/>
    <col min="6913" max="6914" width="7.5546875" style="400" customWidth="1"/>
    <col min="6915" max="6915" width="13.5546875" style="400" customWidth="1"/>
    <col min="6916" max="6916" width="13" style="400" customWidth="1"/>
    <col min="6917" max="6917" width="13.44140625" style="400" customWidth="1"/>
    <col min="6918" max="6918" width="16.6640625" style="400" customWidth="1"/>
    <col min="6919" max="7167" width="8.88671875" style="400"/>
    <col min="7168" max="7168" width="53.44140625" style="400" customWidth="1"/>
    <col min="7169" max="7170" width="7.5546875" style="400" customWidth="1"/>
    <col min="7171" max="7171" width="13.5546875" style="400" customWidth="1"/>
    <col min="7172" max="7172" width="13" style="400" customWidth="1"/>
    <col min="7173" max="7173" width="13.44140625" style="400" customWidth="1"/>
    <col min="7174" max="7174" width="16.6640625" style="400" customWidth="1"/>
    <col min="7175" max="7423" width="8.88671875" style="400"/>
    <col min="7424" max="7424" width="53.44140625" style="400" customWidth="1"/>
    <col min="7425" max="7426" width="7.5546875" style="400" customWidth="1"/>
    <col min="7427" max="7427" width="13.5546875" style="400" customWidth="1"/>
    <col min="7428" max="7428" width="13" style="400" customWidth="1"/>
    <col min="7429" max="7429" width="13.44140625" style="400" customWidth="1"/>
    <col min="7430" max="7430" width="16.6640625" style="400" customWidth="1"/>
    <col min="7431" max="7679" width="8.88671875" style="400"/>
    <col min="7680" max="7680" width="53.44140625" style="400" customWidth="1"/>
    <col min="7681" max="7682" width="7.5546875" style="400" customWidth="1"/>
    <col min="7683" max="7683" width="13.5546875" style="400" customWidth="1"/>
    <col min="7684" max="7684" width="13" style="400" customWidth="1"/>
    <col min="7685" max="7685" width="13.44140625" style="400" customWidth="1"/>
    <col min="7686" max="7686" width="16.6640625" style="400" customWidth="1"/>
    <col min="7687" max="7935" width="8.88671875" style="400"/>
    <col min="7936" max="7936" width="53.44140625" style="400" customWidth="1"/>
    <col min="7937" max="7938" width="7.5546875" style="400" customWidth="1"/>
    <col min="7939" max="7939" width="13.5546875" style="400" customWidth="1"/>
    <col min="7940" max="7940" width="13" style="400" customWidth="1"/>
    <col min="7941" max="7941" width="13.44140625" style="400" customWidth="1"/>
    <col min="7942" max="7942" width="16.6640625" style="400" customWidth="1"/>
    <col min="7943" max="8191" width="8.88671875" style="400"/>
    <col min="8192" max="8192" width="53.44140625" style="400" customWidth="1"/>
    <col min="8193" max="8194" width="7.5546875" style="400" customWidth="1"/>
    <col min="8195" max="8195" width="13.5546875" style="400" customWidth="1"/>
    <col min="8196" max="8196" width="13" style="400" customWidth="1"/>
    <col min="8197" max="8197" width="13.44140625" style="400" customWidth="1"/>
    <col min="8198" max="8198" width="16.6640625" style="400" customWidth="1"/>
    <col min="8199" max="8447" width="8.88671875" style="400"/>
    <col min="8448" max="8448" width="53.44140625" style="400" customWidth="1"/>
    <col min="8449" max="8450" width="7.5546875" style="400" customWidth="1"/>
    <col min="8451" max="8451" width="13.5546875" style="400" customWidth="1"/>
    <col min="8452" max="8452" width="13" style="400" customWidth="1"/>
    <col min="8453" max="8453" width="13.44140625" style="400" customWidth="1"/>
    <col min="8454" max="8454" width="16.6640625" style="400" customWidth="1"/>
    <col min="8455" max="8703" width="8.88671875" style="400"/>
    <col min="8704" max="8704" width="53.44140625" style="400" customWidth="1"/>
    <col min="8705" max="8706" width="7.5546875" style="400" customWidth="1"/>
    <col min="8707" max="8707" width="13.5546875" style="400" customWidth="1"/>
    <col min="8708" max="8708" width="13" style="400" customWidth="1"/>
    <col min="8709" max="8709" width="13.44140625" style="400" customWidth="1"/>
    <col min="8710" max="8710" width="16.6640625" style="400" customWidth="1"/>
    <col min="8711" max="8959" width="8.88671875" style="400"/>
    <col min="8960" max="8960" width="53.44140625" style="400" customWidth="1"/>
    <col min="8961" max="8962" width="7.5546875" style="400" customWidth="1"/>
    <col min="8963" max="8963" width="13.5546875" style="400" customWidth="1"/>
    <col min="8964" max="8964" width="13" style="400" customWidth="1"/>
    <col min="8965" max="8965" width="13.44140625" style="400" customWidth="1"/>
    <col min="8966" max="8966" width="16.6640625" style="400" customWidth="1"/>
    <col min="8967" max="9215" width="8.88671875" style="400"/>
    <col min="9216" max="9216" width="53.44140625" style="400" customWidth="1"/>
    <col min="9217" max="9218" width="7.5546875" style="400" customWidth="1"/>
    <col min="9219" max="9219" width="13.5546875" style="400" customWidth="1"/>
    <col min="9220" max="9220" width="13" style="400" customWidth="1"/>
    <col min="9221" max="9221" width="13.44140625" style="400" customWidth="1"/>
    <col min="9222" max="9222" width="16.6640625" style="400" customWidth="1"/>
    <col min="9223" max="9471" width="8.88671875" style="400"/>
    <col min="9472" max="9472" width="53.44140625" style="400" customWidth="1"/>
    <col min="9473" max="9474" width="7.5546875" style="400" customWidth="1"/>
    <col min="9475" max="9475" width="13.5546875" style="400" customWidth="1"/>
    <col min="9476" max="9476" width="13" style="400" customWidth="1"/>
    <col min="9477" max="9477" width="13.44140625" style="400" customWidth="1"/>
    <col min="9478" max="9478" width="16.6640625" style="400" customWidth="1"/>
    <col min="9479" max="9727" width="8.88671875" style="400"/>
    <col min="9728" max="9728" width="53.44140625" style="400" customWidth="1"/>
    <col min="9729" max="9730" width="7.5546875" style="400" customWidth="1"/>
    <col min="9731" max="9731" width="13.5546875" style="400" customWidth="1"/>
    <col min="9732" max="9732" width="13" style="400" customWidth="1"/>
    <col min="9733" max="9733" width="13.44140625" style="400" customWidth="1"/>
    <col min="9734" max="9734" width="16.6640625" style="400" customWidth="1"/>
    <col min="9735" max="9983" width="8.88671875" style="400"/>
    <col min="9984" max="9984" width="53.44140625" style="400" customWidth="1"/>
    <col min="9985" max="9986" width="7.5546875" style="400" customWidth="1"/>
    <col min="9987" max="9987" width="13.5546875" style="400" customWidth="1"/>
    <col min="9988" max="9988" width="13" style="400" customWidth="1"/>
    <col min="9989" max="9989" width="13.44140625" style="400" customWidth="1"/>
    <col min="9990" max="9990" width="16.6640625" style="400" customWidth="1"/>
    <col min="9991" max="10239" width="8.88671875" style="400"/>
    <col min="10240" max="10240" width="53.44140625" style="400" customWidth="1"/>
    <col min="10241" max="10242" width="7.5546875" style="400" customWidth="1"/>
    <col min="10243" max="10243" width="13.5546875" style="400" customWidth="1"/>
    <col min="10244" max="10244" width="13" style="400" customWidth="1"/>
    <col min="10245" max="10245" width="13.44140625" style="400" customWidth="1"/>
    <col min="10246" max="10246" width="16.6640625" style="400" customWidth="1"/>
    <col min="10247" max="10495" width="8.88671875" style="400"/>
    <col min="10496" max="10496" width="53.44140625" style="400" customWidth="1"/>
    <col min="10497" max="10498" width="7.5546875" style="400" customWidth="1"/>
    <col min="10499" max="10499" width="13.5546875" style="400" customWidth="1"/>
    <col min="10500" max="10500" width="13" style="400" customWidth="1"/>
    <col min="10501" max="10501" width="13.44140625" style="400" customWidth="1"/>
    <col min="10502" max="10502" width="16.6640625" style="400" customWidth="1"/>
    <col min="10503" max="10751" width="8.88671875" style="400"/>
    <col min="10752" max="10752" width="53.44140625" style="400" customWidth="1"/>
    <col min="10753" max="10754" width="7.5546875" style="400" customWidth="1"/>
    <col min="10755" max="10755" width="13.5546875" style="400" customWidth="1"/>
    <col min="10756" max="10756" width="13" style="400" customWidth="1"/>
    <col min="10757" max="10757" width="13.44140625" style="400" customWidth="1"/>
    <col min="10758" max="10758" width="16.6640625" style="400" customWidth="1"/>
    <col min="10759" max="11007" width="8.88671875" style="400"/>
    <col min="11008" max="11008" width="53.44140625" style="400" customWidth="1"/>
    <col min="11009" max="11010" width="7.5546875" style="400" customWidth="1"/>
    <col min="11011" max="11011" width="13.5546875" style="400" customWidth="1"/>
    <col min="11012" max="11012" width="13" style="400" customWidth="1"/>
    <col min="11013" max="11013" width="13.44140625" style="400" customWidth="1"/>
    <col min="11014" max="11014" width="16.6640625" style="400" customWidth="1"/>
    <col min="11015" max="11263" width="8.88671875" style="400"/>
    <col min="11264" max="11264" width="53.44140625" style="400" customWidth="1"/>
    <col min="11265" max="11266" width="7.5546875" style="400" customWidth="1"/>
    <col min="11267" max="11267" width="13.5546875" style="400" customWidth="1"/>
    <col min="11268" max="11268" width="13" style="400" customWidth="1"/>
    <col min="11269" max="11269" width="13.44140625" style="400" customWidth="1"/>
    <col min="11270" max="11270" width="16.6640625" style="400" customWidth="1"/>
    <col min="11271" max="11519" width="8.88671875" style="400"/>
    <col min="11520" max="11520" width="53.44140625" style="400" customWidth="1"/>
    <col min="11521" max="11522" width="7.5546875" style="400" customWidth="1"/>
    <col min="11523" max="11523" width="13.5546875" style="400" customWidth="1"/>
    <col min="11524" max="11524" width="13" style="400" customWidth="1"/>
    <col min="11525" max="11525" width="13.44140625" style="400" customWidth="1"/>
    <col min="11526" max="11526" width="16.6640625" style="400" customWidth="1"/>
    <col min="11527" max="11775" width="8.88671875" style="400"/>
    <col min="11776" max="11776" width="53.44140625" style="400" customWidth="1"/>
    <col min="11777" max="11778" width="7.5546875" style="400" customWidth="1"/>
    <col min="11779" max="11779" width="13.5546875" style="400" customWidth="1"/>
    <col min="11780" max="11780" width="13" style="400" customWidth="1"/>
    <col min="11781" max="11781" width="13.44140625" style="400" customWidth="1"/>
    <col min="11782" max="11782" width="16.6640625" style="400" customWidth="1"/>
    <col min="11783" max="12031" width="8.88671875" style="400"/>
    <col min="12032" max="12032" width="53.44140625" style="400" customWidth="1"/>
    <col min="12033" max="12034" width="7.5546875" style="400" customWidth="1"/>
    <col min="12035" max="12035" width="13.5546875" style="400" customWidth="1"/>
    <col min="12036" max="12036" width="13" style="400" customWidth="1"/>
    <col min="12037" max="12037" width="13.44140625" style="400" customWidth="1"/>
    <col min="12038" max="12038" width="16.6640625" style="400" customWidth="1"/>
    <col min="12039" max="12287" width="8.88671875" style="400"/>
    <col min="12288" max="12288" width="53.44140625" style="400" customWidth="1"/>
    <col min="12289" max="12290" width="7.5546875" style="400" customWidth="1"/>
    <col min="12291" max="12291" width="13.5546875" style="400" customWidth="1"/>
    <col min="12292" max="12292" width="13" style="400" customWidth="1"/>
    <col min="12293" max="12293" width="13.44140625" style="400" customWidth="1"/>
    <col min="12294" max="12294" width="16.6640625" style="400" customWidth="1"/>
    <col min="12295" max="12543" width="8.88671875" style="400"/>
    <col min="12544" max="12544" width="53.44140625" style="400" customWidth="1"/>
    <col min="12545" max="12546" width="7.5546875" style="400" customWidth="1"/>
    <col min="12547" max="12547" width="13.5546875" style="400" customWidth="1"/>
    <col min="12548" max="12548" width="13" style="400" customWidth="1"/>
    <col min="12549" max="12549" width="13.44140625" style="400" customWidth="1"/>
    <col min="12550" max="12550" width="16.6640625" style="400" customWidth="1"/>
    <col min="12551" max="12799" width="8.88671875" style="400"/>
    <col min="12800" max="12800" width="53.44140625" style="400" customWidth="1"/>
    <col min="12801" max="12802" width="7.5546875" style="400" customWidth="1"/>
    <col min="12803" max="12803" width="13.5546875" style="400" customWidth="1"/>
    <col min="12804" max="12804" width="13" style="400" customWidth="1"/>
    <col min="12805" max="12805" width="13.44140625" style="400" customWidth="1"/>
    <col min="12806" max="12806" width="16.6640625" style="400" customWidth="1"/>
    <col min="12807" max="13055" width="8.88671875" style="400"/>
    <col min="13056" max="13056" width="53.44140625" style="400" customWidth="1"/>
    <col min="13057" max="13058" width="7.5546875" style="400" customWidth="1"/>
    <col min="13059" max="13059" width="13.5546875" style="400" customWidth="1"/>
    <col min="13060" max="13060" width="13" style="400" customWidth="1"/>
    <col min="13061" max="13061" width="13.44140625" style="400" customWidth="1"/>
    <col min="13062" max="13062" width="16.6640625" style="400" customWidth="1"/>
    <col min="13063" max="13311" width="8.88671875" style="400"/>
    <col min="13312" max="13312" width="53.44140625" style="400" customWidth="1"/>
    <col min="13313" max="13314" width="7.5546875" style="400" customWidth="1"/>
    <col min="13315" max="13315" width="13.5546875" style="400" customWidth="1"/>
    <col min="13316" max="13316" width="13" style="400" customWidth="1"/>
    <col min="13317" max="13317" width="13.44140625" style="400" customWidth="1"/>
    <col min="13318" max="13318" width="16.6640625" style="400" customWidth="1"/>
    <col min="13319" max="13567" width="8.88671875" style="400"/>
    <col min="13568" max="13568" width="53.44140625" style="400" customWidth="1"/>
    <col min="13569" max="13570" width="7.5546875" style="400" customWidth="1"/>
    <col min="13571" max="13571" width="13.5546875" style="400" customWidth="1"/>
    <col min="13572" max="13572" width="13" style="400" customWidth="1"/>
    <col min="13573" max="13573" width="13.44140625" style="400" customWidth="1"/>
    <col min="13574" max="13574" width="16.6640625" style="400" customWidth="1"/>
    <col min="13575" max="13823" width="8.88671875" style="400"/>
    <col min="13824" max="13824" width="53.44140625" style="400" customWidth="1"/>
    <col min="13825" max="13826" width="7.5546875" style="400" customWidth="1"/>
    <col min="13827" max="13827" width="13.5546875" style="400" customWidth="1"/>
    <col min="13828" max="13828" width="13" style="400" customWidth="1"/>
    <col min="13829" max="13829" width="13.44140625" style="400" customWidth="1"/>
    <col min="13830" max="13830" width="16.6640625" style="400" customWidth="1"/>
    <col min="13831" max="14079" width="8.88671875" style="400"/>
    <col min="14080" max="14080" width="53.44140625" style="400" customWidth="1"/>
    <col min="14081" max="14082" width="7.5546875" style="400" customWidth="1"/>
    <col min="14083" max="14083" width="13.5546875" style="400" customWidth="1"/>
    <col min="14084" max="14084" width="13" style="400" customWidth="1"/>
    <col min="14085" max="14085" width="13.44140625" style="400" customWidth="1"/>
    <col min="14086" max="14086" width="16.6640625" style="400" customWidth="1"/>
    <col min="14087" max="14335" width="8.88671875" style="400"/>
    <col min="14336" max="14336" width="53.44140625" style="400" customWidth="1"/>
    <col min="14337" max="14338" width="7.5546875" style="400" customWidth="1"/>
    <col min="14339" max="14339" width="13.5546875" style="400" customWidth="1"/>
    <col min="14340" max="14340" width="13" style="400" customWidth="1"/>
    <col min="14341" max="14341" width="13.44140625" style="400" customWidth="1"/>
    <col min="14342" max="14342" width="16.6640625" style="400" customWidth="1"/>
    <col min="14343" max="14591" width="8.88671875" style="400"/>
    <col min="14592" max="14592" width="53.44140625" style="400" customWidth="1"/>
    <col min="14593" max="14594" width="7.5546875" style="400" customWidth="1"/>
    <col min="14595" max="14595" width="13.5546875" style="400" customWidth="1"/>
    <col min="14596" max="14596" width="13" style="400" customWidth="1"/>
    <col min="14597" max="14597" width="13.44140625" style="400" customWidth="1"/>
    <col min="14598" max="14598" width="16.6640625" style="400" customWidth="1"/>
    <col min="14599" max="14847" width="8.88671875" style="400"/>
    <col min="14848" max="14848" width="53.44140625" style="400" customWidth="1"/>
    <col min="14849" max="14850" width="7.5546875" style="400" customWidth="1"/>
    <col min="14851" max="14851" width="13.5546875" style="400" customWidth="1"/>
    <col min="14852" max="14852" width="13" style="400" customWidth="1"/>
    <col min="14853" max="14853" width="13.44140625" style="400" customWidth="1"/>
    <col min="14854" max="14854" width="16.6640625" style="400" customWidth="1"/>
    <col min="14855" max="15103" width="8.88671875" style="400"/>
    <col min="15104" max="15104" width="53.44140625" style="400" customWidth="1"/>
    <col min="15105" max="15106" width="7.5546875" style="400" customWidth="1"/>
    <col min="15107" max="15107" width="13.5546875" style="400" customWidth="1"/>
    <col min="15108" max="15108" width="13" style="400" customWidth="1"/>
    <col min="15109" max="15109" width="13.44140625" style="400" customWidth="1"/>
    <col min="15110" max="15110" width="16.6640625" style="400" customWidth="1"/>
    <col min="15111" max="15359" width="8.88671875" style="400"/>
    <col min="15360" max="15360" width="53.44140625" style="400" customWidth="1"/>
    <col min="15361" max="15362" width="7.5546875" style="400" customWidth="1"/>
    <col min="15363" max="15363" width="13.5546875" style="400" customWidth="1"/>
    <col min="15364" max="15364" width="13" style="400" customWidth="1"/>
    <col min="15365" max="15365" width="13.44140625" style="400" customWidth="1"/>
    <col min="15366" max="15366" width="16.6640625" style="400" customWidth="1"/>
    <col min="15367" max="15615" width="8.88671875" style="400"/>
    <col min="15616" max="15616" width="53.44140625" style="400" customWidth="1"/>
    <col min="15617" max="15618" width="7.5546875" style="400" customWidth="1"/>
    <col min="15619" max="15619" width="13.5546875" style="400" customWidth="1"/>
    <col min="15620" max="15620" width="13" style="400" customWidth="1"/>
    <col min="15621" max="15621" width="13.44140625" style="400" customWidth="1"/>
    <col min="15622" max="15622" width="16.6640625" style="400" customWidth="1"/>
    <col min="15623" max="15871" width="8.88671875" style="400"/>
    <col min="15872" max="15872" width="53.44140625" style="400" customWidth="1"/>
    <col min="15873" max="15874" width="7.5546875" style="400" customWidth="1"/>
    <col min="15875" max="15875" width="13.5546875" style="400" customWidth="1"/>
    <col min="15876" max="15876" width="13" style="400" customWidth="1"/>
    <col min="15877" max="15877" width="13.44140625" style="400" customWidth="1"/>
    <col min="15878" max="15878" width="16.6640625" style="400" customWidth="1"/>
    <col min="15879" max="16127" width="8.88671875" style="400"/>
    <col min="16128" max="16128" width="53.44140625" style="400" customWidth="1"/>
    <col min="16129" max="16130" width="7.5546875" style="400" customWidth="1"/>
    <col min="16131" max="16131" width="13.5546875" style="400" customWidth="1"/>
    <col min="16132" max="16132" width="13" style="400" customWidth="1"/>
    <col min="16133" max="16133" width="13.44140625" style="400" customWidth="1"/>
    <col min="16134" max="16134" width="16.6640625" style="400" customWidth="1"/>
    <col min="16135" max="16384" width="8.88671875" style="400"/>
  </cols>
  <sheetData>
    <row r="1" spans="1:8" ht="34.200000000000003" customHeight="1" thickBot="1">
      <c r="A1" s="965" t="s">
        <v>748</v>
      </c>
      <c r="B1" s="965"/>
      <c r="C1" s="965"/>
      <c r="D1" s="965"/>
      <c r="E1" s="965"/>
      <c r="F1" s="965"/>
      <c r="G1" s="398"/>
      <c r="H1" s="399"/>
    </row>
    <row r="2" spans="1:8">
      <c r="A2" s="401" t="s">
        <v>6</v>
      </c>
      <c r="B2" s="402" t="s">
        <v>189</v>
      </c>
      <c r="C2" s="403" t="s">
        <v>190</v>
      </c>
      <c r="D2" s="403" t="s">
        <v>191</v>
      </c>
      <c r="E2" s="404" t="s">
        <v>684</v>
      </c>
      <c r="F2" s="405" t="s">
        <v>685</v>
      </c>
    </row>
    <row r="3" spans="1:8" ht="14.4" thickBot="1">
      <c r="A3" s="406"/>
      <c r="B3" s="407"/>
      <c r="C3" s="408"/>
      <c r="D3" s="408"/>
      <c r="E3" s="409"/>
      <c r="F3" s="410" t="s">
        <v>178</v>
      </c>
    </row>
    <row r="4" spans="1:8">
      <c r="A4" s="411"/>
      <c r="B4" s="442" t="s">
        <v>700</v>
      </c>
      <c r="C4" s="443"/>
      <c r="D4" s="443"/>
      <c r="E4" s="444"/>
      <c r="F4" s="445"/>
    </row>
    <row r="5" spans="1:8" ht="69">
      <c r="A5" s="416"/>
      <c r="B5" s="446" t="s">
        <v>1131</v>
      </c>
      <c r="C5" s="443">
        <v>1</v>
      </c>
      <c r="D5" s="443" t="s">
        <v>1124</v>
      </c>
      <c r="E5" s="444"/>
      <c r="F5" s="445">
        <f>E5</f>
        <v>0</v>
      </c>
    </row>
    <row r="6" spans="1:8">
      <c r="A6" s="416"/>
      <c r="B6" s="447"/>
      <c r="C6" s="448"/>
      <c r="D6" s="448"/>
      <c r="E6" s="449"/>
      <c r="F6" s="449"/>
    </row>
    <row r="7" spans="1:8">
      <c r="A7" s="416"/>
      <c r="B7" s="447" t="s">
        <v>701</v>
      </c>
      <c r="C7" s="450">
        <v>0.1</v>
      </c>
      <c r="D7" s="448" t="s">
        <v>76</v>
      </c>
      <c r="E7" s="449"/>
      <c r="F7" s="449">
        <f>C7*F5</f>
        <v>0</v>
      </c>
    </row>
    <row r="8" spans="1:8">
      <c r="A8" s="416"/>
      <c r="B8" s="447"/>
      <c r="C8" s="448"/>
      <c r="D8" s="448"/>
      <c r="E8" s="449"/>
      <c r="F8" s="449"/>
    </row>
    <row r="9" spans="1:8">
      <c r="A9" s="416"/>
      <c r="B9" s="451" t="s">
        <v>704</v>
      </c>
      <c r="C9" s="448"/>
      <c r="D9" s="448"/>
      <c r="E9" s="449"/>
      <c r="F9" s="452"/>
    </row>
    <row r="10" spans="1:8" ht="14.4" thickBot="1">
      <c r="A10" s="416"/>
      <c r="B10" s="448" t="s">
        <v>702</v>
      </c>
      <c r="C10" s="448"/>
      <c r="D10" s="448"/>
      <c r="E10" s="449"/>
      <c r="F10" s="453">
        <f>SUM(F5:F7)</f>
        <v>0</v>
      </c>
    </row>
    <row r="11" spans="1:8" ht="14.4" thickTop="1">
      <c r="A11" s="416"/>
      <c r="B11" s="447"/>
      <c r="C11" s="448"/>
      <c r="D11" s="448"/>
      <c r="E11" s="449"/>
      <c r="F11" s="449"/>
    </row>
    <row r="12" spans="1:8">
      <c r="A12" s="416"/>
      <c r="B12" s="424"/>
      <c r="C12" s="422"/>
      <c r="D12" s="422"/>
      <c r="E12" s="427"/>
      <c r="F12" s="428"/>
    </row>
    <row r="13" spans="1:8">
      <c r="A13" s="416"/>
      <c r="B13" s="424"/>
      <c r="C13" s="422"/>
      <c r="D13" s="422"/>
      <c r="E13" s="427"/>
      <c r="F13" s="428"/>
    </row>
    <row r="14" spans="1:8">
      <c r="A14" s="416"/>
      <c r="B14" s="424"/>
      <c r="C14" s="422"/>
      <c r="D14" s="422"/>
      <c r="E14" s="427"/>
      <c r="F14" s="428"/>
    </row>
    <row r="15" spans="1:8">
      <c r="A15" s="416"/>
      <c r="B15" s="424"/>
      <c r="C15" s="422"/>
      <c r="D15" s="422"/>
      <c r="E15" s="429"/>
      <c r="F15" s="430"/>
    </row>
    <row r="16" spans="1:8">
      <c r="A16" s="416"/>
      <c r="B16" s="424"/>
      <c r="C16" s="422"/>
      <c r="D16" s="422"/>
      <c r="E16" s="427"/>
      <c r="F16" s="428"/>
    </row>
    <row r="17" spans="1:6">
      <c r="A17" s="416"/>
      <c r="B17" s="431"/>
      <c r="C17" s="422"/>
      <c r="D17" s="422"/>
      <c r="E17" s="426"/>
      <c r="F17" s="423"/>
    </row>
    <row r="18" spans="1:6">
      <c r="A18" s="416"/>
      <c r="B18" s="431"/>
      <c r="C18" s="413"/>
      <c r="D18" s="413"/>
      <c r="E18" s="413"/>
      <c r="F18" s="420"/>
    </row>
    <row r="19" spans="1:6">
      <c r="A19" s="416"/>
      <c r="B19" s="431"/>
      <c r="C19" s="422"/>
      <c r="D19" s="422"/>
      <c r="E19" s="429"/>
      <c r="F19" s="430"/>
    </row>
    <row r="20" spans="1:6">
      <c r="A20" s="416"/>
      <c r="B20" s="431"/>
      <c r="C20" s="422"/>
      <c r="D20" s="422"/>
      <c r="E20" s="422"/>
      <c r="F20" s="432"/>
    </row>
    <row r="21" spans="1:6">
      <c r="A21" s="416"/>
      <c r="B21" s="434"/>
      <c r="C21" s="418"/>
      <c r="D21" s="418"/>
      <c r="E21" s="431"/>
      <c r="F21" s="423"/>
    </row>
    <row r="22" spans="1:6">
      <c r="A22" s="416"/>
      <c r="B22" s="431"/>
      <c r="C22" s="422"/>
      <c r="D22" s="422"/>
      <c r="E22" s="422"/>
      <c r="F22" s="432"/>
    </row>
    <row r="23" spans="1:6">
      <c r="A23" s="416"/>
      <c r="B23" s="431"/>
      <c r="C23" s="422"/>
      <c r="D23" s="422"/>
      <c r="E23" s="422"/>
      <c r="F23" s="432"/>
    </row>
    <row r="24" spans="1:6">
      <c r="A24" s="416"/>
      <c r="B24" s="431"/>
      <c r="C24" s="422"/>
      <c r="D24" s="422"/>
      <c r="E24" s="422"/>
      <c r="F24" s="432"/>
    </row>
    <row r="25" spans="1:6">
      <c r="A25" s="416"/>
      <c r="B25" s="431"/>
      <c r="C25" s="422"/>
      <c r="D25" s="422"/>
      <c r="E25" s="422"/>
      <c r="F25" s="432"/>
    </row>
    <row r="26" spans="1:6">
      <c r="A26" s="416"/>
      <c r="B26" s="431"/>
      <c r="C26" s="422"/>
      <c r="D26" s="422"/>
      <c r="E26" s="422"/>
      <c r="F26" s="432"/>
    </row>
    <row r="27" spans="1:6">
      <c r="A27" s="416"/>
      <c r="B27" s="431"/>
      <c r="C27" s="422"/>
      <c r="D27" s="422"/>
      <c r="E27" s="422"/>
      <c r="F27" s="432"/>
    </row>
    <row r="28" spans="1:6">
      <c r="A28" s="416"/>
      <c r="B28" s="431"/>
      <c r="C28" s="422"/>
      <c r="D28" s="422"/>
      <c r="E28" s="422"/>
      <c r="F28" s="432"/>
    </row>
    <row r="29" spans="1:6">
      <c r="A29" s="416"/>
      <c r="B29" s="431"/>
      <c r="C29" s="422"/>
      <c r="D29" s="422"/>
      <c r="E29" s="422"/>
      <c r="F29" s="432"/>
    </row>
    <row r="30" spans="1:6">
      <c r="A30" s="416"/>
      <c r="B30" s="431"/>
      <c r="C30" s="422"/>
      <c r="D30" s="422"/>
      <c r="E30" s="422"/>
      <c r="F30" s="432"/>
    </row>
    <row r="31" spans="1:6">
      <c r="A31" s="416"/>
      <c r="B31" s="431"/>
      <c r="C31" s="422"/>
      <c r="D31" s="422"/>
      <c r="E31" s="422"/>
      <c r="F31" s="432"/>
    </row>
    <row r="32" spans="1:6">
      <c r="A32" s="416"/>
      <c r="B32" s="424"/>
      <c r="C32" s="422"/>
      <c r="D32" s="422"/>
      <c r="E32" s="418"/>
      <c r="F32" s="432"/>
    </row>
    <row r="33" spans="1:6">
      <c r="A33" s="416"/>
      <c r="B33" s="435"/>
      <c r="C33" s="422"/>
      <c r="D33" s="422"/>
      <c r="E33" s="422"/>
      <c r="F33" s="436"/>
    </row>
    <row r="34" spans="1:6" ht="14.4" thickBot="1">
      <c r="A34" s="416"/>
      <c r="B34" s="437"/>
      <c r="C34" s="422"/>
      <c r="D34" s="422"/>
      <c r="E34" s="418"/>
      <c r="F34" s="454"/>
    </row>
    <row r="35" spans="1:6" ht="14.4" thickTop="1">
      <c r="A35" s="416"/>
      <c r="B35" s="424"/>
      <c r="C35" s="422"/>
      <c r="D35" s="422"/>
      <c r="E35" s="418"/>
      <c r="F35" s="432"/>
    </row>
    <row r="36" spans="1:6">
      <c r="A36" s="416"/>
      <c r="B36" s="424"/>
      <c r="C36" s="422"/>
      <c r="D36" s="422"/>
      <c r="E36" s="418"/>
      <c r="F36" s="432"/>
    </row>
    <row r="37" spans="1:6" ht="14.4" thickBot="1">
      <c r="A37" s="439"/>
      <c r="B37" s="439"/>
      <c r="C37" s="439"/>
      <c r="D37" s="439"/>
      <c r="E37" s="439"/>
      <c r="F37" s="440"/>
    </row>
    <row r="38" spans="1:6" ht="14.4" thickTop="1"/>
  </sheetData>
  <mergeCells count="1">
    <mergeCell ref="A1:F1"/>
  </mergeCells>
  <pageMargins left="0.7" right="0.7" top="0.75" bottom="0.75" header="0.3" footer="0.3"/>
  <pageSetup paperSize="9" scale="96" orientation="portrait" r:id="rId1"/>
  <colBreaks count="1" manualBreakCount="1">
    <brk id="6"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4EAED-3AF0-4428-8B87-0D073DD1B960}">
  <sheetPr>
    <tabColor theme="9" tint="-0.499984740745262"/>
  </sheetPr>
  <dimension ref="A1:IR576"/>
  <sheetViews>
    <sheetView view="pageBreakPreview" zoomScaleNormal="100" zoomScaleSheetLayoutView="100" workbookViewId="0">
      <selection activeCell="A2" sqref="A2:XFD5"/>
    </sheetView>
  </sheetViews>
  <sheetFormatPr defaultColWidth="9.33203125" defaultRowHeight="13.2"/>
  <cols>
    <col min="1" max="1" width="6.33203125" style="319" customWidth="1"/>
    <col min="2" max="2" width="52.5546875" style="319" bestFit="1" customWidth="1"/>
    <col min="3" max="3" width="4.6640625" style="319" bestFit="1" customWidth="1"/>
    <col min="4" max="4" width="5.6640625" style="319" bestFit="1" customWidth="1"/>
    <col min="5" max="5" width="9.33203125" style="319" bestFit="1"/>
    <col min="6" max="6" width="9.6640625" style="319" customWidth="1"/>
    <col min="7" max="7" width="10.44140625" style="319" bestFit="1" customWidth="1"/>
    <col min="8" max="8" width="11.44140625" style="319" bestFit="1" customWidth="1"/>
    <col min="9" max="255" width="9.33203125" style="319"/>
    <col min="256" max="256" width="6.33203125" style="319" customWidth="1"/>
    <col min="257" max="257" width="49.6640625" style="319" customWidth="1"/>
    <col min="258" max="258" width="6.6640625" style="319" bestFit="1" customWidth="1"/>
    <col min="259" max="259" width="5.6640625" style="319" bestFit="1" customWidth="1"/>
    <col min="260" max="260" width="10.44140625" style="319" customWidth="1"/>
    <col min="261" max="261" width="9" style="319" bestFit="1" customWidth="1"/>
    <col min="262" max="262" width="10" style="319" bestFit="1" customWidth="1"/>
    <col min="263" max="263" width="11.33203125" style="319" bestFit="1" customWidth="1"/>
    <col min="264" max="511" width="9.33203125" style="319"/>
    <col min="512" max="512" width="6.33203125" style="319" customWidth="1"/>
    <col min="513" max="513" width="49.6640625" style="319" customWidth="1"/>
    <col min="514" max="514" width="6.6640625" style="319" bestFit="1" customWidth="1"/>
    <col min="515" max="515" width="5.6640625" style="319" bestFit="1" customWidth="1"/>
    <col min="516" max="516" width="10.44140625" style="319" customWidth="1"/>
    <col min="517" max="517" width="9" style="319" bestFit="1" customWidth="1"/>
    <col min="518" max="518" width="10" style="319" bestFit="1" customWidth="1"/>
    <col min="519" max="519" width="11.33203125" style="319" bestFit="1" customWidth="1"/>
    <col min="520" max="767" width="9.33203125" style="319"/>
    <col min="768" max="768" width="6.33203125" style="319" customWidth="1"/>
    <col min="769" max="769" width="49.6640625" style="319" customWidth="1"/>
    <col min="770" max="770" width="6.6640625" style="319" bestFit="1" customWidth="1"/>
    <col min="771" max="771" width="5.6640625" style="319" bestFit="1" customWidth="1"/>
    <col min="772" max="772" width="10.44140625" style="319" customWidth="1"/>
    <col min="773" max="773" width="9" style="319" bestFit="1" customWidth="1"/>
    <col min="774" max="774" width="10" style="319" bestFit="1" customWidth="1"/>
    <col min="775" max="775" width="11.33203125" style="319" bestFit="1" customWidth="1"/>
    <col min="776" max="1023" width="9.33203125" style="319"/>
    <col min="1024" max="1024" width="6.33203125" style="319" customWidth="1"/>
    <col min="1025" max="1025" width="49.6640625" style="319" customWidth="1"/>
    <col min="1026" max="1026" width="6.6640625" style="319" bestFit="1" customWidth="1"/>
    <col min="1027" max="1027" width="5.6640625" style="319" bestFit="1" customWidth="1"/>
    <col min="1028" max="1028" width="10.44140625" style="319" customWidth="1"/>
    <col min="1029" max="1029" width="9" style="319" bestFit="1" customWidth="1"/>
    <col min="1030" max="1030" width="10" style="319" bestFit="1" customWidth="1"/>
    <col min="1031" max="1031" width="11.33203125" style="319" bestFit="1" customWidth="1"/>
    <col min="1032" max="1279" width="9.33203125" style="319"/>
    <col min="1280" max="1280" width="6.33203125" style="319" customWidth="1"/>
    <col min="1281" max="1281" width="49.6640625" style="319" customWidth="1"/>
    <col min="1282" max="1282" width="6.6640625" style="319" bestFit="1" customWidth="1"/>
    <col min="1283" max="1283" width="5.6640625" style="319" bestFit="1" customWidth="1"/>
    <col min="1284" max="1284" width="10.44140625" style="319" customWidth="1"/>
    <col min="1285" max="1285" width="9" style="319" bestFit="1" customWidth="1"/>
    <col min="1286" max="1286" width="10" style="319" bestFit="1" customWidth="1"/>
    <col min="1287" max="1287" width="11.33203125" style="319" bestFit="1" customWidth="1"/>
    <col min="1288" max="1535" width="9.33203125" style="319"/>
    <col min="1536" max="1536" width="6.33203125" style="319" customWidth="1"/>
    <col min="1537" max="1537" width="49.6640625" style="319" customWidth="1"/>
    <col min="1538" max="1538" width="6.6640625" style="319" bestFit="1" customWidth="1"/>
    <col min="1539" max="1539" width="5.6640625" style="319" bestFit="1" customWidth="1"/>
    <col min="1540" max="1540" width="10.44140625" style="319" customWidth="1"/>
    <col min="1541" max="1541" width="9" style="319" bestFit="1" customWidth="1"/>
    <col min="1542" max="1542" width="10" style="319" bestFit="1" customWidth="1"/>
    <col min="1543" max="1543" width="11.33203125" style="319" bestFit="1" customWidth="1"/>
    <col min="1544" max="1791" width="9.33203125" style="319"/>
    <col min="1792" max="1792" width="6.33203125" style="319" customWidth="1"/>
    <col min="1793" max="1793" width="49.6640625" style="319" customWidth="1"/>
    <col min="1794" max="1794" width="6.6640625" style="319" bestFit="1" customWidth="1"/>
    <col min="1795" max="1795" width="5.6640625" style="319" bestFit="1" customWidth="1"/>
    <col min="1796" max="1796" width="10.44140625" style="319" customWidth="1"/>
    <col min="1797" max="1797" width="9" style="319" bestFit="1" customWidth="1"/>
    <col min="1798" max="1798" width="10" style="319" bestFit="1" customWidth="1"/>
    <col min="1799" max="1799" width="11.33203125" style="319" bestFit="1" customWidth="1"/>
    <col min="1800" max="2047" width="9.33203125" style="319"/>
    <col min="2048" max="2048" width="6.33203125" style="319" customWidth="1"/>
    <col min="2049" max="2049" width="49.6640625" style="319" customWidth="1"/>
    <col min="2050" max="2050" width="6.6640625" style="319" bestFit="1" customWidth="1"/>
    <col min="2051" max="2051" width="5.6640625" style="319" bestFit="1" customWidth="1"/>
    <col min="2052" max="2052" width="10.44140625" style="319" customWidth="1"/>
    <col min="2053" max="2053" width="9" style="319" bestFit="1" customWidth="1"/>
    <col min="2054" max="2054" width="10" style="319" bestFit="1" customWidth="1"/>
    <col min="2055" max="2055" width="11.33203125" style="319" bestFit="1" customWidth="1"/>
    <col min="2056" max="2303" width="9.33203125" style="319"/>
    <col min="2304" max="2304" width="6.33203125" style="319" customWidth="1"/>
    <col min="2305" max="2305" width="49.6640625" style="319" customWidth="1"/>
    <col min="2306" max="2306" width="6.6640625" style="319" bestFit="1" customWidth="1"/>
    <col min="2307" max="2307" width="5.6640625" style="319" bestFit="1" customWidth="1"/>
    <col min="2308" max="2308" width="10.44140625" style="319" customWidth="1"/>
    <col min="2309" max="2309" width="9" style="319" bestFit="1" customWidth="1"/>
    <col min="2310" max="2310" width="10" style="319" bestFit="1" customWidth="1"/>
    <col min="2311" max="2311" width="11.33203125" style="319" bestFit="1" customWidth="1"/>
    <col min="2312" max="2559" width="9.33203125" style="319"/>
    <col min="2560" max="2560" width="6.33203125" style="319" customWidth="1"/>
    <col min="2561" max="2561" width="49.6640625" style="319" customWidth="1"/>
    <col min="2562" max="2562" width="6.6640625" style="319" bestFit="1" customWidth="1"/>
    <col min="2563" max="2563" width="5.6640625" style="319" bestFit="1" customWidth="1"/>
    <col min="2564" max="2564" width="10.44140625" style="319" customWidth="1"/>
    <col min="2565" max="2565" width="9" style="319" bestFit="1" customWidth="1"/>
    <col min="2566" max="2566" width="10" style="319" bestFit="1" customWidth="1"/>
    <col min="2567" max="2567" width="11.33203125" style="319" bestFit="1" customWidth="1"/>
    <col min="2568" max="2815" width="9.33203125" style="319"/>
    <col min="2816" max="2816" width="6.33203125" style="319" customWidth="1"/>
    <col min="2817" max="2817" width="49.6640625" style="319" customWidth="1"/>
    <col min="2818" max="2818" width="6.6640625" style="319" bestFit="1" customWidth="1"/>
    <col min="2819" max="2819" width="5.6640625" style="319" bestFit="1" customWidth="1"/>
    <col min="2820" max="2820" width="10.44140625" style="319" customWidth="1"/>
    <col min="2821" max="2821" width="9" style="319" bestFit="1" customWidth="1"/>
    <col min="2822" max="2822" width="10" style="319" bestFit="1" customWidth="1"/>
    <col min="2823" max="2823" width="11.33203125" style="319" bestFit="1" customWidth="1"/>
    <col min="2824" max="3071" width="9.33203125" style="319"/>
    <col min="3072" max="3072" width="6.33203125" style="319" customWidth="1"/>
    <col min="3073" max="3073" width="49.6640625" style="319" customWidth="1"/>
    <col min="3074" max="3074" width="6.6640625" style="319" bestFit="1" customWidth="1"/>
    <col min="3075" max="3075" width="5.6640625" style="319" bestFit="1" customWidth="1"/>
    <col min="3076" max="3076" width="10.44140625" style="319" customWidth="1"/>
    <col min="3077" max="3077" width="9" style="319" bestFit="1" customWidth="1"/>
    <col min="3078" max="3078" width="10" style="319" bestFit="1" customWidth="1"/>
    <col min="3079" max="3079" width="11.33203125" style="319" bestFit="1" customWidth="1"/>
    <col min="3080" max="3327" width="9.33203125" style="319"/>
    <col min="3328" max="3328" width="6.33203125" style="319" customWidth="1"/>
    <col min="3329" max="3329" width="49.6640625" style="319" customWidth="1"/>
    <col min="3330" max="3330" width="6.6640625" style="319" bestFit="1" customWidth="1"/>
    <col min="3331" max="3331" width="5.6640625" style="319" bestFit="1" customWidth="1"/>
    <col min="3332" max="3332" width="10.44140625" style="319" customWidth="1"/>
    <col min="3333" max="3333" width="9" style="319" bestFit="1" customWidth="1"/>
    <col min="3334" max="3334" width="10" style="319" bestFit="1" customWidth="1"/>
    <col min="3335" max="3335" width="11.33203125" style="319" bestFit="1" customWidth="1"/>
    <col min="3336" max="3583" width="9.33203125" style="319"/>
    <col min="3584" max="3584" width="6.33203125" style="319" customWidth="1"/>
    <col min="3585" max="3585" width="49.6640625" style="319" customWidth="1"/>
    <col min="3586" max="3586" width="6.6640625" style="319" bestFit="1" customWidth="1"/>
    <col min="3587" max="3587" width="5.6640625" style="319" bestFit="1" customWidth="1"/>
    <col min="3588" max="3588" width="10.44140625" style="319" customWidth="1"/>
    <col min="3589" max="3589" width="9" style="319" bestFit="1" customWidth="1"/>
    <col min="3590" max="3590" width="10" style="319" bestFit="1" customWidth="1"/>
    <col min="3591" max="3591" width="11.33203125" style="319" bestFit="1" customWidth="1"/>
    <col min="3592" max="3839" width="9.33203125" style="319"/>
    <col min="3840" max="3840" width="6.33203125" style="319" customWidth="1"/>
    <col min="3841" max="3841" width="49.6640625" style="319" customWidth="1"/>
    <col min="3842" max="3842" width="6.6640625" style="319" bestFit="1" customWidth="1"/>
    <col min="3843" max="3843" width="5.6640625" style="319" bestFit="1" customWidth="1"/>
    <col min="3844" max="3844" width="10.44140625" style="319" customWidth="1"/>
    <col min="3845" max="3845" width="9" style="319" bestFit="1" customWidth="1"/>
    <col min="3846" max="3846" width="10" style="319" bestFit="1" customWidth="1"/>
    <col min="3847" max="3847" width="11.33203125" style="319" bestFit="1" customWidth="1"/>
    <col min="3848" max="4095" width="9.33203125" style="319"/>
    <col min="4096" max="4096" width="6.33203125" style="319" customWidth="1"/>
    <col min="4097" max="4097" width="49.6640625" style="319" customWidth="1"/>
    <col min="4098" max="4098" width="6.6640625" style="319" bestFit="1" customWidth="1"/>
    <col min="4099" max="4099" width="5.6640625" style="319" bestFit="1" customWidth="1"/>
    <col min="4100" max="4100" width="10.44140625" style="319" customWidth="1"/>
    <col min="4101" max="4101" width="9" style="319" bestFit="1" customWidth="1"/>
    <col min="4102" max="4102" width="10" style="319" bestFit="1" customWidth="1"/>
    <col min="4103" max="4103" width="11.33203125" style="319" bestFit="1" customWidth="1"/>
    <col min="4104" max="4351" width="9.33203125" style="319"/>
    <col min="4352" max="4352" width="6.33203125" style="319" customWidth="1"/>
    <col min="4353" max="4353" width="49.6640625" style="319" customWidth="1"/>
    <col min="4354" max="4354" width="6.6640625" style="319" bestFit="1" customWidth="1"/>
    <col min="4355" max="4355" width="5.6640625" style="319" bestFit="1" customWidth="1"/>
    <col min="4356" max="4356" width="10.44140625" style="319" customWidth="1"/>
    <col min="4357" max="4357" width="9" style="319" bestFit="1" customWidth="1"/>
    <col min="4358" max="4358" width="10" style="319" bestFit="1" customWidth="1"/>
    <col min="4359" max="4359" width="11.33203125" style="319" bestFit="1" customWidth="1"/>
    <col min="4360" max="4607" width="9.33203125" style="319"/>
    <col min="4608" max="4608" width="6.33203125" style="319" customWidth="1"/>
    <col min="4609" max="4609" width="49.6640625" style="319" customWidth="1"/>
    <col min="4610" max="4610" width="6.6640625" style="319" bestFit="1" customWidth="1"/>
    <col min="4611" max="4611" width="5.6640625" style="319" bestFit="1" customWidth="1"/>
    <col min="4612" max="4612" width="10.44140625" style="319" customWidth="1"/>
    <col min="4613" max="4613" width="9" style="319" bestFit="1" customWidth="1"/>
    <col min="4614" max="4614" width="10" style="319" bestFit="1" customWidth="1"/>
    <col min="4615" max="4615" width="11.33203125" style="319" bestFit="1" customWidth="1"/>
    <col min="4616" max="4863" width="9.33203125" style="319"/>
    <col min="4864" max="4864" width="6.33203125" style="319" customWidth="1"/>
    <col min="4865" max="4865" width="49.6640625" style="319" customWidth="1"/>
    <col min="4866" max="4866" width="6.6640625" style="319" bestFit="1" customWidth="1"/>
    <col min="4867" max="4867" width="5.6640625" style="319" bestFit="1" customWidth="1"/>
    <col min="4868" max="4868" width="10.44140625" style="319" customWidth="1"/>
    <col min="4869" max="4869" width="9" style="319" bestFit="1" customWidth="1"/>
    <col min="4870" max="4870" width="10" style="319" bestFit="1" customWidth="1"/>
    <col min="4871" max="4871" width="11.33203125" style="319" bestFit="1" customWidth="1"/>
    <col min="4872" max="5119" width="9.33203125" style="319"/>
    <col min="5120" max="5120" width="6.33203125" style="319" customWidth="1"/>
    <col min="5121" max="5121" width="49.6640625" style="319" customWidth="1"/>
    <col min="5122" max="5122" width="6.6640625" style="319" bestFit="1" customWidth="1"/>
    <col min="5123" max="5123" width="5.6640625" style="319" bestFit="1" customWidth="1"/>
    <col min="5124" max="5124" width="10.44140625" style="319" customWidth="1"/>
    <col min="5125" max="5125" width="9" style="319" bestFit="1" customWidth="1"/>
    <col min="5126" max="5126" width="10" style="319" bestFit="1" customWidth="1"/>
    <col min="5127" max="5127" width="11.33203125" style="319" bestFit="1" customWidth="1"/>
    <col min="5128" max="5375" width="9.33203125" style="319"/>
    <col min="5376" max="5376" width="6.33203125" style="319" customWidth="1"/>
    <col min="5377" max="5377" width="49.6640625" style="319" customWidth="1"/>
    <col min="5378" max="5378" width="6.6640625" style="319" bestFit="1" customWidth="1"/>
    <col min="5379" max="5379" width="5.6640625" style="319" bestFit="1" customWidth="1"/>
    <col min="5380" max="5380" width="10.44140625" style="319" customWidth="1"/>
    <col min="5381" max="5381" width="9" style="319" bestFit="1" customWidth="1"/>
    <col min="5382" max="5382" width="10" style="319" bestFit="1" customWidth="1"/>
    <col min="5383" max="5383" width="11.33203125" style="319" bestFit="1" customWidth="1"/>
    <col min="5384" max="5631" width="9.33203125" style="319"/>
    <col min="5632" max="5632" width="6.33203125" style="319" customWidth="1"/>
    <col min="5633" max="5633" width="49.6640625" style="319" customWidth="1"/>
    <col min="5634" max="5634" width="6.6640625" style="319" bestFit="1" customWidth="1"/>
    <col min="5635" max="5635" width="5.6640625" style="319" bestFit="1" customWidth="1"/>
    <col min="5636" max="5636" width="10.44140625" style="319" customWidth="1"/>
    <col min="5637" max="5637" width="9" style="319" bestFit="1" customWidth="1"/>
    <col min="5638" max="5638" width="10" style="319" bestFit="1" customWidth="1"/>
    <col min="5639" max="5639" width="11.33203125" style="319" bestFit="1" customWidth="1"/>
    <col min="5640" max="5887" width="9.33203125" style="319"/>
    <col min="5888" max="5888" width="6.33203125" style="319" customWidth="1"/>
    <col min="5889" max="5889" width="49.6640625" style="319" customWidth="1"/>
    <col min="5890" max="5890" width="6.6640625" style="319" bestFit="1" customWidth="1"/>
    <col min="5891" max="5891" width="5.6640625" style="319" bestFit="1" customWidth="1"/>
    <col min="5892" max="5892" width="10.44140625" style="319" customWidth="1"/>
    <col min="5893" max="5893" width="9" style="319" bestFit="1" customWidth="1"/>
    <col min="5894" max="5894" width="10" style="319" bestFit="1" customWidth="1"/>
    <col min="5895" max="5895" width="11.33203125" style="319" bestFit="1" customWidth="1"/>
    <col min="5896" max="6143" width="9.33203125" style="319"/>
    <col min="6144" max="6144" width="6.33203125" style="319" customWidth="1"/>
    <col min="6145" max="6145" width="49.6640625" style="319" customWidth="1"/>
    <col min="6146" max="6146" width="6.6640625" style="319" bestFit="1" customWidth="1"/>
    <col min="6147" max="6147" width="5.6640625" style="319" bestFit="1" customWidth="1"/>
    <col min="6148" max="6148" width="10.44140625" style="319" customWidth="1"/>
    <col min="6149" max="6149" width="9" style="319" bestFit="1" customWidth="1"/>
    <col min="6150" max="6150" width="10" style="319" bestFit="1" customWidth="1"/>
    <col min="6151" max="6151" width="11.33203125" style="319" bestFit="1" customWidth="1"/>
    <col min="6152" max="6399" width="9.33203125" style="319"/>
    <col min="6400" max="6400" width="6.33203125" style="319" customWidth="1"/>
    <col min="6401" max="6401" width="49.6640625" style="319" customWidth="1"/>
    <col min="6402" max="6402" width="6.6640625" style="319" bestFit="1" customWidth="1"/>
    <col min="6403" max="6403" width="5.6640625" style="319" bestFit="1" customWidth="1"/>
    <col min="6404" max="6404" width="10.44140625" style="319" customWidth="1"/>
    <col min="6405" max="6405" width="9" style="319" bestFit="1" customWidth="1"/>
    <col min="6406" max="6406" width="10" style="319" bestFit="1" customWidth="1"/>
    <col min="6407" max="6407" width="11.33203125" style="319" bestFit="1" customWidth="1"/>
    <col min="6408" max="6655" width="9.33203125" style="319"/>
    <col min="6656" max="6656" width="6.33203125" style="319" customWidth="1"/>
    <col min="6657" max="6657" width="49.6640625" style="319" customWidth="1"/>
    <col min="6658" max="6658" width="6.6640625" style="319" bestFit="1" customWidth="1"/>
    <col min="6659" max="6659" width="5.6640625" style="319" bestFit="1" customWidth="1"/>
    <col min="6660" max="6660" width="10.44140625" style="319" customWidth="1"/>
    <col min="6661" max="6661" width="9" style="319" bestFit="1" customWidth="1"/>
    <col min="6662" max="6662" width="10" style="319" bestFit="1" customWidth="1"/>
    <col min="6663" max="6663" width="11.33203125" style="319" bestFit="1" customWidth="1"/>
    <col min="6664" max="6911" width="9.33203125" style="319"/>
    <col min="6912" max="6912" width="6.33203125" style="319" customWidth="1"/>
    <col min="6913" max="6913" width="49.6640625" style="319" customWidth="1"/>
    <col min="6914" max="6914" width="6.6640625" style="319" bestFit="1" customWidth="1"/>
    <col min="6915" max="6915" width="5.6640625" style="319" bestFit="1" customWidth="1"/>
    <col min="6916" max="6916" width="10.44140625" style="319" customWidth="1"/>
    <col min="6917" max="6917" width="9" style="319" bestFit="1" customWidth="1"/>
    <col min="6918" max="6918" width="10" style="319" bestFit="1" customWidth="1"/>
    <col min="6919" max="6919" width="11.33203125" style="319" bestFit="1" customWidth="1"/>
    <col min="6920" max="7167" width="9.33203125" style="319"/>
    <col min="7168" max="7168" width="6.33203125" style="319" customWidth="1"/>
    <col min="7169" max="7169" width="49.6640625" style="319" customWidth="1"/>
    <col min="7170" max="7170" width="6.6640625" style="319" bestFit="1" customWidth="1"/>
    <col min="7171" max="7171" width="5.6640625" style="319" bestFit="1" customWidth="1"/>
    <col min="7172" max="7172" width="10.44140625" style="319" customWidth="1"/>
    <col min="7173" max="7173" width="9" style="319" bestFit="1" customWidth="1"/>
    <col min="7174" max="7174" width="10" style="319" bestFit="1" customWidth="1"/>
    <col min="7175" max="7175" width="11.33203125" style="319" bestFit="1" customWidth="1"/>
    <col min="7176" max="7423" width="9.33203125" style="319"/>
    <col min="7424" max="7424" width="6.33203125" style="319" customWidth="1"/>
    <col min="7425" max="7425" width="49.6640625" style="319" customWidth="1"/>
    <col min="7426" max="7426" width="6.6640625" style="319" bestFit="1" customWidth="1"/>
    <col min="7427" max="7427" width="5.6640625" style="319" bestFit="1" customWidth="1"/>
    <col min="7428" max="7428" width="10.44140625" style="319" customWidth="1"/>
    <col min="7429" max="7429" width="9" style="319" bestFit="1" customWidth="1"/>
    <col min="7430" max="7430" width="10" style="319" bestFit="1" customWidth="1"/>
    <col min="7431" max="7431" width="11.33203125" style="319" bestFit="1" customWidth="1"/>
    <col min="7432" max="7679" width="9.33203125" style="319"/>
    <col min="7680" max="7680" width="6.33203125" style="319" customWidth="1"/>
    <col min="7681" max="7681" width="49.6640625" style="319" customWidth="1"/>
    <col min="7682" max="7682" width="6.6640625" style="319" bestFit="1" customWidth="1"/>
    <col min="7683" max="7683" width="5.6640625" style="319" bestFit="1" customWidth="1"/>
    <col min="7684" max="7684" width="10.44140625" style="319" customWidth="1"/>
    <col min="7685" max="7685" width="9" style="319" bestFit="1" customWidth="1"/>
    <col min="7686" max="7686" width="10" style="319" bestFit="1" customWidth="1"/>
    <col min="7687" max="7687" width="11.33203125" style="319" bestFit="1" customWidth="1"/>
    <col min="7688" max="7935" width="9.33203125" style="319"/>
    <col min="7936" max="7936" width="6.33203125" style="319" customWidth="1"/>
    <col min="7937" max="7937" width="49.6640625" style="319" customWidth="1"/>
    <col min="7938" max="7938" width="6.6640625" style="319" bestFit="1" customWidth="1"/>
    <col min="7939" max="7939" width="5.6640625" style="319" bestFit="1" customWidth="1"/>
    <col min="7940" max="7940" width="10.44140625" style="319" customWidth="1"/>
    <col min="7941" max="7941" width="9" style="319" bestFit="1" customWidth="1"/>
    <col min="7942" max="7942" width="10" style="319" bestFit="1" customWidth="1"/>
    <col min="7943" max="7943" width="11.33203125" style="319" bestFit="1" customWidth="1"/>
    <col min="7944" max="8191" width="9.33203125" style="319"/>
    <col min="8192" max="8192" width="6.33203125" style="319" customWidth="1"/>
    <col min="8193" max="8193" width="49.6640625" style="319" customWidth="1"/>
    <col min="8194" max="8194" width="6.6640625" style="319" bestFit="1" customWidth="1"/>
    <col min="8195" max="8195" width="5.6640625" style="319" bestFit="1" customWidth="1"/>
    <col min="8196" max="8196" width="10.44140625" style="319" customWidth="1"/>
    <col min="8197" max="8197" width="9" style="319" bestFit="1" customWidth="1"/>
    <col min="8198" max="8198" width="10" style="319" bestFit="1" customWidth="1"/>
    <col min="8199" max="8199" width="11.33203125" style="319" bestFit="1" customWidth="1"/>
    <col min="8200" max="8447" width="9.33203125" style="319"/>
    <col min="8448" max="8448" width="6.33203125" style="319" customWidth="1"/>
    <col min="8449" max="8449" width="49.6640625" style="319" customWidth="1"/>
    <col min="8450" max="8450" width="6.6640625" style="319" bestFit="1" customWidth="1"/>
    <col min="8451" max="8451" width="5.6640625" style="319" bestFit="1" customWidth="1"/>
    <col min="8452" max="8452" width="10.44140625" style="319" customWidth="1"/>
    <col min="8453" max="8453" width="9" style="319" bestFit="1" customWidth="1"/>
    <col min="8454" max="8454" width="10" style="319" bestFit="1" customWidth="1"/>
    <col min="8455" max="8455" width="11.33203125" style="319" bestFit="1" customWidth="1"/>
    <col min="8456" max="8703" width="9.33203125" style="319"/>
    <col min="8704" max="8704" width="6.33203125" style="319" customWidth="1"/>
    <col min="8705" max="8705" width="49.6640625" style="319" customWidth="1"/>
    <col min="8706" max="8706" width="6.6640625" style="319" bestFit="1" customWidth="1"/>
    <col min="8707" max="8707" width="5.6640625" style="319" bestFit="1" customWidth="1"/>
    <col min="8708" max="8708" width="10.44140625" style="319" customWidth="1"/>
    <col min="8709" max="8709" width="9" style="319" bestFit="1" customWidth="1"/>
    <col min="8710" max="8710" width="10" style="319" bestFit="1" customWidth="1"/>
    <col min="8711" max="8711" width="11.33203125" style="319" bestFit="1" customWidth="1"/>
    <col min="8712" max="8959" width="9.33203125" style="319"/>
    <col min="8960" max="8960" width="6.33203125" style="319" customWidth="1"/>
    <col min="8961" max="8961" width="49.6640625" style="319" customWidth="1"/>
    <col min="8962" max="8962" width="6.6640625" style="319" bestFit="1" customWidth="1"/>
    <col min="8963" max="8963" width="5.6640625" style="319" bestFit="1" customWidth="1"/>
    <col min="8964" max="8964" width="10.44140625" style="319" customWidth="1"/>
    <col min="8965" max="8965" width="9" style="319" bestFit="1" customWidth="1"/>
    <col min="8966" max="8966" width="10" style="319" bestFit="1" customWidth="1"/>
    <col min="8967" max="8967" width="11.33203125" style="319" bestFit="1" customWidth="1"/>
    <col min="8968" max="9215" width="9.33203125" style="319"/>
    <col min="9216" max="9216" width="6.33203125" style="319" customWidth="1"/>
    <col min="9217" max="9217" width="49.6640625" style="319" customWidth="1"/>
    <col min="9218" max="9218" width="6.6640625" style="319" bestFit="1" customWidth="1"/>
    <col min="9219" max="9219" width="5.6640625" style="319" bestFit="1" customWidth="1"/>
    <col min="9220" max="9220" width="10.44140625" style="319" customWidth="1"/>
    <col min="9221" max="9221" width="9" style="319" bestFit="1" customWidth="1"/>
    <col min="9222" max="9222" width="10" style="319" bestFit="1" customWidth="1"/>
    <col min="9223" max="9223" width="11.33203125" style="319" bestFit="1" customWidth="1"/>
    <col min="9224" max="9471" width="9.33203125" style="319"/>
    <col min="9472" max="9472" width="6.33203125" style="319" customWidth="1"/>
    <col min="9473" max="9473" width="49.6640625" style="319" customWidth="1"/>
    <col min="9474" max="9474" width="6.6640625" style="319" bestFit="1" customWidth="1"/>
    <col min="9475" max="9475" width="5.6640625" style="319" bestFit="1" customWidth="1"/>
    <col min="9476" max="9476" width="10.44140625" style="319" customWidth="1"/>
    <col min="9477" max="9477" width="9" style="319" bestFit="1" customWidth="1"/>
    <col min="9478" max="9478" width="10" style="319" bestFit="1" customWidth="1"/>
    <col min="9479" max="9479" width="11.33203125" style="319" bestFit="1" customWidth="1"/>
    <col min="9480" max="9727" width="9.33203125" style="319"/>
    <col min="9728" max="9728" width="6.33203125" style="319" customWidth="1"/>
    <col min="9729" max="9729" width="49.6640625" style="319" customWidth="1"/>
    <col min="9730" max="9730" width="6.6640625" style="319" bestFit="1" customWidth="1"/>
    <col min="9731" max="9731" width="5.6640625" style="319" bestFit="1" customWidth="1"/>
    <col min="9732" max="9732" width="10.44140625" style="319" customWidth="1"/>
    <col min="9733" max="9733" width="9" style="319" bestFit="1" customWidth="1"/>
    <col min="9734" max="9734" width="10" style="319" bestFit="1" customWidth="1"/>
    <col min="9735" max="9735" width="11.33203125" style="319" bestFit="1" customWidth="1"/>
    <col min="9736" max="9983" width="9.33203125" style="319"/>
    <col min="9984" max="9984" width="6.33203125" style="319" customWidth="1"/>
    <col min="9985" max="9985" width="49.6640625" style="319" customWidth="1"/>
    <col min="9986" max="9986" width="6.6640625" style="319" bestFit="1" customWidth="1"/>
    <col min="9987" max="9987" width="5.6640625" style="319" bestFit="1" customWidth="1"/>
    <col min="9988" max="9988" width="10.44140625" style="319" customWidth="1"/>
    <col min="9989" max="9989" width="9" style="319" bestFit="1" customWidth="1"/>
    <col min="9990" max="9990" width="10" style="319" bestFit="1" customWidth="1"/>
    <col min="9991" max="9991" width="11.33203125" style="319" bestFit="1" customWidth="1"/>
    <col min="9992" max="10239" width="9.33203125" style="319"/>
    <col min="10240" max="10240" width="6.33203125" style="319" customWidth="1"/>
    <col min="10241" max="10241" width="49.6640625" style="319" customWidth="1"/>
    <col min="10242" max="10242" width="6.6640625" style="319" bestFit="1" customWidth="1"/>
    <col min="10243" max="10243" width="5.6640625" style="319" bestFit="1" customWidth="1"/>
    <col min="10244" max="10244" width="10.44140625" style="319" customWidth="1"/>
    <col min="10245" max="10245" width="9" style="319" bestFit="1" customWidth="1"/>
    <col min="10246" max="10246" width="10" style="319" bestFit="1" customWidth="1"/>
    <col min="10247" max="10247" width="11.33203125" style="319" bestFit="1" customWidth="1"/>
    <col min="10248" max="10495" width="9.33203125" style="319"/>
    <col min="10496" max="10496" width="6.33203125" style="319" customWidth="1"/>
    <col min="10497" max="10497" width="49.6640625" style="319" customWidth="1"/>
    <col min="10498" max="10498" width="6.6640625" style="319" bestFit="1" customWidth="1"/>
    <col min="10499" max="10499" width="5.6640625" style="319" bestFit="1" customWidth="1"/>
    <col min="10500" max="10500" width="10.44140625" style="319" customWidth="1"/>
    <col min="10501" max="10501" width="9" style="319" bestFit="1" customWidth="1"/>
    <col min="10502" max="10502" width="10" style="319" bestFit="1" customWidth="1"/>
    <col min="10503" max="10503" width="11.33203125" style="319" bestFit="1" customWidth="1"/>
    <col min="10504" max="10751" width="9.33203125" style="319"/>
    <col min="10752" max="10752" width="6.33203125" style="319" customWidth="1"/>
    <col min="10753" max="10753" width="49.6640625" style="319" customWidth="1"/>
    <col min="10754" max="10754" width="6.6640625" style="319" bestFit="1" customWidth="1"/>
    <col min="10755" max="10755" width="5.6640625" style="319" bestFit="1" customWidth="1"/>
    <col min="10756" max="10756" width="10.44140625" style="319" customWidth="1"/>
    <col min="10757" max="10757" width="9" style="319" bestFit="1" customWidth="1"/>
    <col min="10758" max="10758" width="10" style="319" bestFit="1" customWidth="1"/>
    <col min="10759" max="10759" width="11.33203125" style="319" bestFit="1" customWidth="1"/>
    <col min="10760" max="11007" width="9.33203125" style="319"/>
    <col min="11008" max="11008" width="6.33203125" style="319" customWidth="1"/>
    <col min="11009" max="11009" width="49.6640625" style="319" customWidth="1"/>
    <col min="11010" max="11010" width="6.6640625" style="319" bestFit="1" customWidth="1"/>
    <col min="11011" max="11011" width="5.6640625" style="319" bestFit="1" customWidth="1"/>
    <col min="11012" max="11012" width="10.44140625" style="319" customWidth="1"/>
    <col min="11013" max="11013" width="9" style="319" bestFit="1" customWidth="1"/>
    <col min="11014" max="11014" width="10" style="319" bestFit="1" customWidth="1"/>
    <col min="11015" max="11015" width="11.33203125" style="319" bestFit="1" customWidth="1"/>
    <col min="11016" max="11263" width="9.33203125" style="319"/>
    <col min="11264" max="11264" width="6.33203125" style="319" customWidth="1"/>
    <col min="11265" max="11265" width="49.6640625" style="319" customWidth="1"/>
    <col min="11266" max="11266" width="6.6640625" style="319" bestFit="1" customWidth="1"/>
    <col min="11267" max="11267" width="5.6640625" style="319" bestFit="1" customWidth="1"/>
    <col min="11268" max="11268" width="10.44140625" style="319" customWidth="1"/>
    <col min="11269" max="11269" width="9" style="319" bestFit="1" customWidth="1"/>
    <col min="11270" max="11270" width="10" style="319" bestFit="1" customWidth="1"/>
    <col min="11271" max="11271" width="11.33203125" style="319" bestFit="1" customWidth="1"/>
    <col min="11272" max="11519" width="9.33203125" style="319"/>
    <col min="11520" max="11520" width="6.33203125" style="319" customWidth="1"/>
    <col min="11521" max="11521" width="49.6640625" style="319" customWidth="1"/>
    <col min="11522" max="11522" width="6.6640625" style="319" bestFit="1" customWidth="1"/>
    <col min="11523" max="11523" width="5.6640625" style="319" bestFit="1" customWidth="1"/>
    <col min="11524" max="11524" width="10.44140625" style="319" customWidth="1"/>
    <col min="11525" max="11525" width="9" style="319" bestFit="1" customWidth="1"/>
    <col min="11526" max="11526" width="10" style="319" bestFit="1" customWidth="1"/>
    <col min="11527" max="11527" width="11.33203125" style="319" bestFit="1" customWidth="1"/>
    <col min="11528" max="11775" width="9.33203125" style="319"/>
    <col min="11776" max="11776" width="6.33203125" style="319" customWidth="1"/>
    <col min="11777" max="11777" width="49.6640625" style="319" customWidth="1"/>
    <col min="11778" max="11778" width="6.6640625" style="319" bestFit="1" customWidth="1"/>
    <col min="11779" max="11779" width="5.6640625" style="319" bestFit="1" customWidth="1"/>
    <col min="11780" max="11780" width="10.44140625" style="319" customWidth="1"/>
    <col min="11781" max="11781" width="9" style="319" bestFit="1" customWidth="1"/>
    <col min="11782" max="11782" width="10" style="319" bestFit="1" customWidth="1"/>
    <col min="11783" max="11783" width="11.33203125" style="319" bestFit="1" customWidth="1"/>
    <col min="11784" max="12031" width="9.33203125" style="319"/>
    <col min="12032" max="12032" width="6.33203125" style="319" customWidth="1"/>
    <col min="12033" max="12033" width="49.6640625" style="319" customWidth="1"/>
    <col min="12034" max="12034" width="6.6640625" style="319" bestFit="1" customWidth="1"/>
    <col min="12035" max="12035" width="5.6640625" style="319" bestFit="1" customWidth="1"/>
    <col min="12036" max="12036" width="10.44140625" style="319" customWidth="1"/>
    <col min="12037" max="12037" width="9" style="319" bestFit="1" customWidth="1"/>
    <col min="12038" max="12038" width="10" style="319" bestFit="1" customWidth="1"/>
    <col min="12039" max="12039" width="11.33203125" style="319" bestFit="1" customWidth="1"/>
    <col min="12040" max="12287" width="9.33203125" style="319"/>
    <col min="12288" max="12288" width="6.33203125" style="319" customWidth="1"/>
    <col min="12289" max="12289" width="49.6640625" style="319" customWidth="1"/>
    <col min="12290" max="12290" width="6.6640625" style="319" bestFit="1" customWidth="1"/>
    <col min="12291" max="12291" width="5.6640625" style="319" bestFit="1" customWidth="1"/>
    <col min="12292" max="12292" width="10.44140625" style="319" customWidth="1"/>
    <col min="12293" max="12293" width="9" style="319" bestFit="1" customWidth="1"/>
    <col min="12294" max="12294" width="10" style="319" bestFit="1" customWidth="1"/>
    <col min="12295" max="12295" width="11.33203125" style="319" bestFit="1" customWidth="1"/>
    <col min="12296" max="12543" width="9.33203125" style="319"/>
    <col min="12544" max="12544" width="6.33203125" style="319" customWidth="1"/>
    <col min="12545" max="12545" width="49.6640625" style="319" customWidth="1"/>
    <col min="12546" max="12546" width="6.6640625" style="319" bestFit="1" customWidth="1"/>
    <col min="12547" max="12547" width="5.6640625" style="319" bestFit="1" customWidth="1"/>
    <col min="12548" max="12548" width="10.44140625" style="319" customWidth="1"/>
    <col min="12549" max="12549" width="9" style="319" bestFit="1" customWidth="1"/>
    <col min="12550" max="12550" width="10" style="319" bestFit="1" customWidth="1"/>
    <col min="12551" max="12551" width="11.33203125" style="319" bestFit="1" customWidth="1"/>
    <col min="12552" max="12799" width="9.33203125" style="319"/>
    <col min="12800" max="12800" width="6.33203125" style="319" customWidth="1"/>
    <col min="12801" max="12801" width="49.6640625" style="319" customWidth="1"/>
    <col min="12802" max="12802" width="6.6640625" style="319" bestFit="1" customWidth="1"/>
    <col min="12803" max="12803" width="5.6640625" style="319" bestFit="1" customWidth="1"/>
    <col min="12804" max="12804" width="10.44140625" style="319" customWidth="1"/>
    <col min="12805" max="12805" width="9" style="319" bestFit="1" customWidth="1"/>
    <col min="12806" max="12806" width="10" style="319" bestFit="1" customWidth="1"/>
    <col min="12807" max="12807" width="11.33203125" style="319" bestFit="1" customWidth="1"/>
    <col min="12808" max="13055" width="9.33203125" style="319"/>
    <col min="13056" max="13056" width="6.33203125" style="319" customWidth="1"/>
    <col min="13057" max="13057" width="49.6640625" style="319" customWidth="1"/>
    <col min="13058" max="13058" width="6.6640625" style="319" bestFit="1" customWidth="1"/>
    <col min="13059" max="13059" width="5.6640625" style="319" bestFit="1" customWidth="1"/>
    <col min="13060" max="13060" width="10.44140625" style="319" customWidth="1"/>
    <col min="13061" max="13061" width="9" style="319" bestFit="1" customWidth="1"/>
    <col min="13062" max="13062" width="10" style="319" bestFit="1" customWidth="1"/>
    <col min="13063" max="13063" width="11.33203125" style="319" bestFit="1" customWidth="1"/>
    <col min="13064" max="13311" width="9.33203125" style="319"/>
    <col min="13312" max="13312" width="6.33203125" style="319" customWidth="1"/>
    <col min="13313" max="13313" width="49.6640625" style="319" customWidth="1"/>
    <col min="13314" max="13314" width="6.6640625" style="319" bestFit="1" customWidth="1"/>
    <col min="13315" max="13315" width="5.6640625" style="319" bestFit="1" customWidth="1"/>
    <col min="13316" max="13316" width="10.44140625" style="319" customWidth="1"/>
    <col min="13317" max="13317" width="9" style="319" bestFit="1" customWidth="1"/>
    <col min="13318" max="13318" width="10" style="319" bestFit="1" customWidth="1"/>
    <col min="13319" max="13319" width="11.33203125" style="319" bestFit="1" customWidth="1"/>
    <col min="13320" max="13567" width="9.33203125" style="319"/>
    <col min="13568" max="13568" width="6.33203125" style="319" customWidth="1"/>
    <col min="13569" max="13569" width="49.6640625" style="319" customWidth="1"/>
    <col min="13570" max="13570" width="6.6640625" style="319" bestFit="1" customWidth="1"/>
    <col min="13571" max="13571" width="5.6640625" style="319" bestFit="1" customWidth="1"/>
    <col min="13572" max="13572" width="10.44140625" style="319" customWidth="1"/>
    <col min="13573" max="13573" width="9" style="319" bestFit="1" customWidth="1"/>
    <col min="13574" max="13574" width="10" style="319" bestFit="1" customWidth="1"/>
    <col min="13575" max="13575" width="11.33203125" style="319" bestFit="1" customWidth="1"/>
    <col min="13576" max="13823" width="9.33203125" style="319"/>
    <col min="13824" max="13824" width="6.33203125" style="319" customWidth="1"/>
    <col min="13825" max="13825" width="49.6640625" style="319" customWidth="1"/>
    <col min="13826" max="13826" width="6.6640625" style="319" bestFit="1" customWidth="1"/>
    <col min="13827" max="13827" width="5.6640625" style="319" bestFit="1" customWidth="1"/>
    <col min="13828" max="13828" width="10.44140625" style="319" customWidth="1"/>
    <col min="13829" max="13829" width="9" style="319" bestFit="1" customWidth="1"/>
    <col min="13830" max="13830" width="10" style="319" bestFit="1" customWidth="1"/>
    <col min="13831" max="13831" width="11.33203125" style="319" bestFit="1" customWidth="1"/>
    <col min="13832" max="14079" width="9.33203125" style="319"/>
    <col min="14080" max="14080" width="6.33203125" style="319" customWidth="1"/>
    <col min="14081" max="14081" width="49.6640625" style="319" customWidth="1"/>
    <col min="14082" max="14082" width="6.6640625" style="319" bestFit="1" customWidth="1"/>
    <col min="14083" max="14083" width="5.6640625" style="319" bestFit="1" customWidth="1"/>
    <col min="14084" max="14084" width="10.44140625" style="319" customWidth="1"/>
    <col min="14085" max="14085" width="9" style="319" bestFit="1" customWidth="1"/>
    <col min="14086" max="14086" width="10" style="319" bestFit="1" customWidth="1"/>
    <col min="14087" max="14087" width="11.33203125" style="319" bestFit="1" customWidth="1"/>
    <col min="14088" max="14335" width="9.33203125" style="319"/>
    <col min="14336" max="14336" width="6.33203125" style="319" customWidth="1"/>
    <col min="14337" max="14337" width="49.6640625" style="319" customWidth="1"/>
    <col min="14338" max="14338" width="6.6640625" style="319" bestFit="1" customWidth="1"/>
    <col min="14339" max="14339" width="5.6640625" style="319" bestFit="1" customWidth="1"/>
    <col min="14340" max="14340" width="10.44140625" style="319" customWidth="1"/>
    <col min="14341" max="14341" width="9" style="319" bestFit="1" customWidth="1"/>
    <col min="14342" max="14342" width="10" style="319" bestFit="1" customWidth="1"/>
    <col min="14343" max="14343" width="11.33203125" style="319" bestFit="1" customWidth="1"/>
    <col min="14344" max="14591" width="9.33203125" style="319"/>
    <col min="14592" max="14592" width="6.33203125" style="319" customWidth="1"/>
    <col min="14593" max="14593" width="49.6640625" style="319" customWidth="1"/>
    <col min="14594" max="14594" width="6.6640625" style="319" bestFit="1" customWidth="1"/>
    <col min="14595" max="14595" width="5.6640625" style="319" bestFit="1" customWidth="1"/>
    <col min="14596" max="14596" width="10.44140625" style="319" customWidth="1"/>
    <col min="14597" max="14597" width="9" style="319" bestFit="1" customWidth="1"/>
    <col min="14598" max="14598" width="10" style="319" bestFit="1" customWidth="1"/>
    <col min="14599" max="14599" width="11.33203125" style="319" bestFit="1" customWidth="1"/>
    <col min="14600" max="14847" width="9.33203125" style="319"/>
    <col min="14848" max="14848" width="6.33203125" style="319" customWidth="1"/>
    <col min="14849" max="14849" width="49.6640625" style="319" customWidth="1"/>
    <col min="14850" max="14850" width="6.6640625" style="319" bestFit="1" customWidth="1"/>
    <col min="14851" max="14851" width="5.6640625" style="319" bestFit="1" customWidth="1"/>
    <col min="14852" max="14852" width="10.44140625" style="319" customWidth="1"/>
    <col min="14853" max="14853" width="9" style="319" bestFit="1" customWidth="1"/>
    <col min="14854" max="14854" width="10" style="319" bestFit="1" customWidth="1"/>
    <col min="14855" max="14855" width="11.33203125" style="319" bestFit="1" customWidth="1"/>
    <col min="14856" max="15103" width="9.33203125" style="319"/>
    <col min="15104" max="15104" width="6.33203125" style="319" customWidth="1"/>
    <col min="15105" max="15105" width="49.6640625" style="319" customWidth="1"/>
    <col min="15106" max="15106" width="6.6640625" style="319" bestFit="1" customWidth="1"/>
    <col min="15107" max="15107" width="5.6640625" style="319" bestFit="1" customWidth="1"/>
    <col min="15108" max="15108" width="10.44140625" style="319" customWidth="1"/>
    <col min="15109" max="15109" width="9" style="319" bestFit="1" customWidth="1"/>
    <col min="15110" max="15110" width="10" style="319" bestFit="1" customWidth="1"/>
    <col min="15111" max="15111" width="11.33203125" style="319" bestFit="1" customWidth="1"/>
    <col min="15112" max="15359" width="9.33203125" style="319"/>
    <col min="15360" max="15360" width="6.33203125" style="319" customWidth="1"/>
    <col min="15361" max="15361" width="49.6640625" style="319" customWidth="1"/>
    <col min="15362" max="15362" width="6.6640625" style="319" bestFit="1" customWidth="1"/>
    <col min="15363" max="15363" width="5.6640625" style="319" bestFit="1" customWidth="1"/>
    <col min="15364" max="15364" width="10.44140625" style="319" customWidth="1"/>
    <col min="15365" max="15365" width="9" style="319" bestFit="1" customWidth="1"/>
    <col min="15366" max="15366" width="10" style="319" bestFit="1" customWidth="1"/>
    <col min="15367" max="15367" width="11.33203125" style="319" bestFit="1" customWidth="1"/>
    <col min="15368" max="15615" width="9.33203125" style="319"/>
    <col min="15616" max="15616" width="6.33203125" style="319" customWidth="1"/>
    <col min="15617" max="15617" width="49.6640625" style="319" customWidth="1"/>
    <col min="15618" max="15618" width="6.6640625" style="319" bestFit="1" customWidth="1"/>
    <col min="15619" max="15619" width="5.6640625" style="319" bestFit="1" customWidth="1"/>
    <col min="15620" max="15620" width="10.44140625" style="319" customWidth="1"/>
    <col min="15621" max="15621" width="9" style="319" bestFit="1" customWidth="1"/>
    <col min="15622" max="15622" width="10" style="319" bestFit="1" customWidth="1"/>
    <col min="15623" max="15623" width="11.33203125" style="319" bestFit="1" customWidth="1"/>
    <col min="15624" max="15871" width="9.33203125" style="319"/>
    <col min="15872" max="15872" width="6.33203125" style="319" customWidth="1"/>
    <col min="15873" max="15873" width="49.6640625" style="319" customWidth="1"/>
    <col min="15874" max="15874" width="6.6640625" style="319" bestFit="1" customWidth="1"/>
    <col min="15875" max="15875" width="5.6640625" style="319" bestFit="1" customWidth="1"/>
    <col min="15876" max="15876" width="10.44140625" style="319" customWidth="1"/>
    <col min="15877" max="15877" width="9" style="319" bestFit="1" customWidth="1"/>
    <col min="15878" max="15878" width="10" style="319" bestFit="1" customWidth="1"/>
    <col min="15879" max="15879" width="11.33203125" style="319" bestFit="1" customWidth="1"/>
    <col min="15880" max="16127" width="9.33203125" style="319"/>
    <col min="16128" max="16128" width="6.33203125" style="319" customWidth="1"/>
    <col min="16129" max="16129" width="49.6640625" style="319" customWidth="1"/>
    <col min="16130" max="16130" width="6.6640625" style="319" bestFit="1" customWidth="1"/>
    <col min="16131" max="16131" width="5.6640625" style="319" bestFit="1" customWidth="1"/>
    <col min="16132" max="16132" width="10.44140625" style="319" customWidth="1"/>
    <col min="16133" max="16133" width="9" style="319" bestFit="1" customWidth="1"/>
    <col min="16134" max="16134" width="10" style="319" bestFit="1" customWidth="1"/>
    <col min="16135" max="16135" width="11.33203125" style="319" bestFit="1" customWidth="1"/>
    <col min="16136" max="16384" width="9.33203125" style="319"/>
  </cols>
  <sheetData>
    <row r="1" spans="1:252" ht="19.5" customHeight="1" thickBot="1">
      <c r="A1" s="983" t="s">
        <v>747</v>
      </c>
      <c r="B1" s="983"/>
      <c r="C1" s="983"/>
      <c r="D1" s="983"/>
      <c r="E1" s="983"/>
      <c r="F1" s="983"/>
      <c r="G1" s="983"/>
      <c r="H1" s="983"/>
    </row>
    <row r="2" spans="1:252" s="242" customFormat="1">
      <c r="A2" s="320" t="s">
        <v>71</v>
      </c>
      <c r="B2" s="320" t="s">
        <v>379</v>
      </c>
      <c r="C2" s="321" t="s">
        <v>380</v>
      </c>
      <c r="D2" s="322" t="s">
        <v>1</v>
      </c>
      <c r="E2" s="322" t="s">
        <v>381</v>
      </c>
      <c r="F2" s="322" t="s">
        <v>382</v>
      </c>
      <c r="G2" s="322" t="s">
        <v>383</v>
      </c>
      <c r="H2" s="322" t="s">
        <v>383</v>
      </c>
      <c r="I2" s="323"/>
      <c r="J2" s="323"/>
      <c r="K2" s="323"/>
      <c r="L2" s="323"/>
      <c r="M2" s="323"/>
      <c r="N2" s="323"/>
      <c r="O2" s="323"/>
      <c r="P2" s="323"/>
      <c r="Q2" s="323"/>
      <c r="R2" s="323"/>
      <c r="S2" s="323"/>
      <c r="T2" s="323"/>
      <c r="U2" s="323"/>
      <c r="V2" s="323"/>
      <c r="W2" s="323"/>
      <c r="X2" s="323"/>
      <c r="Y2" s="323"/>
      <c r="Z2" s="323"/>
      <c r="AA2" s="323"/>
      <c r="AB2" s="323"/>
      <c r="AC2" s="323"/>
      <c r="AD2" s="323"/>
      <c r="AE2" s="323"/>
      <c r="AF2" s="323"/>
      <c r="AG2" s="323"/>
      <c r="AH2" s="323"/>
      <c r="AI2" s="323"/>
      <c r="AJ2" s="323"/>
      <c r="AK2" s="323"/>
      <c r="AL2" s="323"/>
      <c r="AM2" s="323"/>
      <c r="AN2" s="323"/>
      <c r="AO2" s="323"/>
      <c r="AP2" s="323"/>
      <c r="AQ2" s="323"/>
      <c r="AR2" s="323"/>
      <c r="AS2" s="323"/>
      <c r="AT2" s="323"/>
      <c r="AU2" s="323"/>
      <c r="AV2" s="323"/>
      <c r="AW2" s="323"/>
      <c r="AX2" s="323"/>
      <c r="AY2" s="323"/>
      <c r="AZ2" s="323"/>
      <c r="BA2" s="323"/>
      <c r="BB2" s="323"/>
      <c r="BC2" s="323"/>
      <c r="BD2" s="323"/>
      <c r="BE2" s="323"/>
      <c r="BF2" s="323"/>
      <c r="BG2" s="323"/>
      <c r="BH2" s="323"/>
      <c r="BI2" s="323"/>
      <c r="BJ2" s="323"/>
      <c r="BK2" s="323"/>
      <c r="BL2" s="323"/>
      <c r="BM2" s="323"/>
      <c r="BN2" s="323"/>
      <c r="BO2" s="323"/>
      <c r="BP2" s="323"/>
      <c r="BQ2" s="323"/>
      <c r="BR2" s="323"/>
      <c r="BS2" s="323"/>
      <c r="BT2" s="323"/>
      <c r="BU2" s="323"/>
      <c r="BV2" s="323"/>
      <c r="BW2" s="323"/>
      <c r="BX2" s="323"/>
      <c r="BY2" s="323"/>
      <c r="BZ2" s="323"/>
      <c r="CA2" s="323"/>
      <c r="CB2" s="323"/>
      <c r="CC2" s="323"/>
      <c r="CD2" s="323"/>
      <c r="CE2" s="323"/>
      <c r="CF2" s="323"/>
      <c r="CG2" s="323"/>
      <c r="CH2" s="323"/>
      <c r="CI2" s="323"/>
      <c r="CJ2" s="323"/>
      <c r="CK2" s="323"/>
      <c r="CL2" s="323"/>
      <c r="CM2" s="323"/>
      <c r="CN2" s="323"/>
      <c r="CO2" s="323"/>
      <c r="CP2" s="323"/>
      <c r="CQ2" s="323"/>
      <c r="CR2" s="323"/>
      <c r="CS2" s="323"/>
      <c r="CT2" s="323"/>
      <c r="CU2" s="323"/>
      <c r="CV2" s="323"/>
      <c r="CW2" s="323"/>
      <c r="CX2" s="323"/>
      <c r="CY2" s="323"/>
      <c r="CZ2" s="323"/>
      <c r="DA2" s="323"/>
      <c r="DB2" s="323"/>
      <c r="DC2" s="323"/>
      <c r="DD2" s="323"/>
      <c r="DE2" s="323"/>
      <c r="DF2" s="323"/>
      <c r="DG2" s="323"/>
      <c r="DH2" s="323"/>
      <c r="DI2" s="323"/>
      <c r="DJ2" s="323"/>
      <c r="DK2" s="323"/>
      <c r="DL2" s="323"/>
      <c r="DM2" s="323"/>
      <c r="DN2" s="323"/>
      <c r="DO2" s="323"/>
      <c r="DP2" s="323"/>
      <c r="DQ2" s="323"/>
      <c r="DR2" s="323"/>
      <c r="DS2" s="323"/>
      <c r="DT2" s="323"/>
      <c r="DU2" s="323"/>
      <c r="DV2" s="323"/>
      <c r="DW2" s="323"/>
      <c r="DX2" s="323"/>
      <c r="DY2" s="323"/>
      <c r="DZ2" s="323"/>
      <c r="EA2" s="323"/>
      <c r="EB2" s="323"/>
      <c r="EC2" s="323"/>
      <c r="ED2" s="323"/>
      <c r="EE2" s="323"/>
      <c r="EF2" s="323"/>
      <c r="EG2" s="323"/>
      <c r="EH2" s="323"/>
      <c r="EI2" s="323"/>
      <c r="EJ2" s="323"/>
      <c r="EK2" s="323"/>
      <c r="EL2" s="323"/>
      <c r="EM2" s="323"/>
      <c r="EN2" s="323"/>
      <c r="EO2" s="323"/>
      <c r="EP2" s="323"/>
      <c r="EQ2" s="323"/>
      <c r="ER2" s="323"/>
      <c r="ES2" s="323"/>
      <c r="ET2" s="323"/>
      <c r="EU2" s="323"/>
      <c r="EV2" s="323"/>
      <c r="EW2" s="323"/>
      <c r="EX2" s="323"/>
      <c r="EY2" s="323"/>
      <c r="EZ2" s="323"/>
      <c r="FA2" s="323"/>
      <c r="FB2" s="323"/>
      <c r="FC2" s="323"/>
      <c r="FD2" s="323"/>
      <c r="FE2" s="323"/>
      <c r="FF2" s="323"/>
      <c r="FG2" s="323"/>
      <c r="FH2" s="323"/>
      <c r="FI2" s="323"/>
      <c r="FJ2" s="323"/>
      <c r="FK2" s="323"/>
      <c r="FL2" s="323"/>
      <c r="FM2" s="323"/>
      <c r="FN2" s="323"/>
      <c r="FO2" s="323"/>
      <c r="FP2" s="323"/>
      <c r="FQ2" s="323"/>
      <c r="FR2" s="323"/>
      <c r="FS2" s="323"/>
      <c r="FT2" s="323"/>
      <c r="FU2" s="323"/>
      <c r="FV2" s="323"/>
      <c r="FW2" s="323"/>
      <c r="FX2" s="323"/>
      <c r="FY2" s="323"/>
      <c r="FZ2" s="323"/>
      <c r="GA2" s="323"/>
      <c r="GB2" s="323"/>
      <c r="GC2" s="323"/>
      <c r="GD2" s="323"/>
      <c r="GE2" s="323"/>
      <c r="GF2" s="323"/>
      <c r="GG2" s="323"/>
      <c r="GH2" s="323"/>
      <c r="GI2" s="323"/>
      <c r="GJ2" s="323"/>
      <c r="GK2" s="323"/>
      <c r="GL2" s="323"/>
      <c r="GM2" s="323"/>
      <c r="GN2" s="323"/>
      <c r="GO2" s="323"/>
      <c r="GP2" s="323"/>
      <c r="GQ2" s="323"/>
      <c r="GR2" s="323"/>
      <c r="GS2" s="323"/>
      <c r="GT2" s="323"/>
      <c r="GU2" s="323"/>
      <c r="GV2" s="323"/>
      <c r="GW2" s="323"/>
      <c r="GX2" s="323"/>
      <c r="GY2" s="323"/>
      <c r="GZ2" s="323"/>
      <c r="HA2" s="323"/>
      <c r="HB2" s="323"/>
      <c r="HC2" s="323"/>
      <c r="HD2" s="323"/>
      <c r="HE2" s="323"/>
      <c r="HF2" s="323"/>
      <c r="HG2" s="323"/>
      <c r="HH2" s="323"/>
      <c r="HI2" s="323"/>
      <c r="HJ2" s="323"/>
      <c r="HK2" s="323"/>
      <c r="HL2" s="323"/>
      <c r="HM2" s="323"/>
      <c r="HN2" s="323"/>
      <c r="HO2" s="323"/>
      <c r="HP2" s="323"/>
      <c r="HQ2" s="323"/>
      <c r="HR2" s="323"/>
      <c r="HS2" s="323"/>
      <c r="HT2" s="323"/>
      <c r="HU2" s="323"/>
      <c r="HV2" s="323"/>
      <c r="HW2" s="323"/>
      <c r="HX2" s="323"/>
      <c r="HY2" s="323"/>
      <c r="HZ2" s="323"/>
      <c r="IA2" s="323"/>
      <c r="IB2" s="323"/>
      <c r="IC2" s="323"/>
      <c r="ID2" s="323"/>
      <c r="IE2" s="323"/>
      <c r="IF2" s="323"/>
      <c r="IG2" s="323"/>
      <c r="IH2" s="323"/>
    </row>
    <row r="3" spans="1:252" s="242" customFormat="1">
      <c r="A3" s="324"/>
      <c r="B3" s="324"/>
      <c r="C3" s="325"/>
      <c r="D3" s="304"/>
      <c r="E3" s="304" t="s">
        <v>3</v>
      </c>
      <c r="F3" s="304" t="s">
        <v>3</v>
      </c>
      <c r="G3" s="304" t="s">
        <v>3</v>
      </c>
      <c r="H3" s="304" t="s">
        <v>4</v>
      </c>
      <c r="I3" s="323"/>
      <c r="J3" s="323"/>
      <c r="K3" s="323"/>
      <c r="L3" s="323"/>
      <c r="M3" s="323"/>
      <c r="N3" s="323"/>
      <c r="O3" s="323"/>
      <c r="P3" s="323"/>
      <c r="Q3" s="323"/>
      <c r="R3" s="323"/>
      <c r="S3" s="323"/>
      <c r="T3" s="323"/>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c r="AT3" s="323"/>
      <c r="AU3" s="323"/>
      <c r="AV3" s="323"/>
      <c r="AW3" s="323"/>
      <c r="AX3" s="323"/>
      <c r="AY3" s="323"/>
      <c r="AZ3" s="323"/>
      <c r="BA3" s="323"/>
      <c r="BB3" s="323"/>
      <c r="BC3" s="323"/>
      <c r="BD3" s="323"/>
      <c r="BE3" s="323"/>
      <c r="BF3" s="323"/>
      <c r="BG3" s="323"/>
      <c r="BH3" s="323"/>
      <c r="BI3" s="323"/>
      <c r="BJ3" s="323"/>
      <c r="BK3" s="323"/>
      <c r="BL3" s="323"/>
      <c r="BM3" s="323"/>
      <c r="BN3" s="323"/>
      <c r="BO3" s="323"/>
      <c r="BP3" s="323"/>
      <c r="BQ3" s="323"/>
      <c r="BR3" s="323"/>
      <c r="BS3" s="323"/>
      <c r="BT3" s="323"/>
      <c r="BU3" s="323"/>
      <c r="BV3" s="323"/>
      <c r="BW3" s="323"/>
      <c r="BX3" s="323"/>
      <c r="BY3" s="323"/>
      <c r="BZ3" s="323"/>
      <c r="CA3" s="323"/>
      <c r="CB3" s="323"/>
      <c r="CC3" s="323"/>
      <c r="CD3" s="323"/>
      <c r="CE3" s="323"/>
      <c r="CF3" s="323"/>
      <c r="CG3" s="323"/>
      <c r="CH3" s="323"/>
      <c r="CI3" s="323"/>
      <c r="CJ3" s="323"/>
      <c r="CK3" s="323"/>
      <c r="CL3" s="323"/>
      <c r="CM3" s="323"/>
      <c r="CN3" s="323"/>
      <c r="CO3" s="323"/>
      <c r="CP3" s="323"/>
      <c r="CQ3" s="323"/>
      <c r="CR3" s="323"/>
      <c r="CS3" s="323"/>
      <c r="CT3" s="323"/>
      <c r="CU3" s="323"/>
      <c r="CV3" s="323"/>
      <c r="CW3" s="323"/>
      <c r="CX3" s="323"/>
      <c r="CY3" s="323"/>
      <c r="CZ3" s="323"/>
      <c r="DA3" s="323"/>
      <c r="DB3" s="323"/>
      <c r="DC3" s="323"/>
      <c r="DD3" s="323"/>
      <c r="DE3" s="323"/>
      <c r="DF3" s="323"/>
      <c r="DG3" s="323"/>
      <c r="DH3" s="323"/>
      <c r="DI3" s="323"/>
      <c r="DJ3" s="323"/>
      <c r="DK3" s="323"/>
      <c r="DL3" s="323"/>
      <c r="DM3" s="323"/>
      <c r="DN3" s="323"/>
      <c r="DO3" s="323"/>
      <c r="DP3" s="323"/>
      <c r="DQ3" s="323"/>
      <c r="DR3" s="323"/>
      <c r="DS3" s="323"/>
      <c r="DT3" s="323"/>
      <c r="DU3" s="323"/>
      <c r="DV3" s="323"/>
      <c r="DW3" s="323"/>
      <c r="DX3" s="323"/>
      <c r="DY3" s="323"/>
      <c r="DZ3" s="323"/>
      <c r="EA3" s="323"/>
      <c r="EB3" s="323"/>
      <c r="EC3" s="323"/>
      <c r="ED3" s="323"/>
      <c r="EE3" s="323"/>
      <c r="EF3" s="323"/>
      <c r="EG3" s="323"/>
      <c r="EH3" s="323"/>
      <c r="EI3" s="323"/>
      <c r="EJ3" s="323"/>
      <c r="EK3" s="323"/>
      <c r="EL3" s="323"/>
      <c r="EM3" s="323"/>
      <c r="EN3" s="323"/>
      <c r="EO3" s="323"/>
      <c r="EP3" s="323"/>
      <c r="EQ3" s="323"/>
      <c r="ER3" s="323"/>
      <c r="ES3" s="323"/>
      <c r="ET3" s="323"/>
      <c r="EU3" s="323"/>
      <c r="EV3" s="323"/>
      <c r="EW3" s="323"/>
      <c r="EX3" s="323"/>
      <c r="EY3" s="323"/>
      <c r="EZ3" s="323"/>
      <c r="FA3" s="323"/>
      <c r="FB3" s="323"/>
      <c r="FC3" s="323"/>
      <c r="FD3" s="323"/>
      <c r="FE3" s="323"/>
      <c r="FF3" s="323"/>
      <c r="FG3" s="323"/>
      <c r="FH3" s="323"/>
      <c r="FI3" s="323"/>
      <c r="FJ3" s="323"/>
      <c r="FK3" s="323"/>
      <c r="FL3" s="323"/>
      <c r="FM3" s="323"/>
      <c r="FN3" s="323"/>
      <c r="FO3" s="323"/>
      <c r="FP3" s="323"/>
      <c r="FQ3" s="323"/>
      <c r="FR3" s="323"/>
      <c r="FS3" s="323"/>
      <c r="FT3" s="323"/>
      <c r="FU3" s="323"/>
      <c r="FV3" s="323"/>
      <c r="FW3" s="323"/>
      <c r="FX3" s="323"/>
      <c r="FY3" s="323"/>
      <c r="FZ3" s="323"/>
      <c r="GA3" s="323"/>
      <c r="GB3" s="323"/>
      <c r="GC3" s="323"/>
      <c r="GD3" s="323"/>
      <c r="GE3" s="323"/>
      <c r="GF3" s="323"/>
      <c r="GG3" s="323"/>
      <c r="GH3" s="323"/>
      <c r="GI3" s="323"/>
      <c r="GJ3" s="323"/>
      <c r="GK3" s="323"/>
      <c r="GL3" s="323"/>
      <c r="GM3" s="323"/>
      <c r="GN3" s="323"/>
      <c r="GO3" s="323"/>
      <c r="GP3" s="323"/>
      <c r="GQ3" s="323"/>
      <c r="GR3" s="323"/>
      <c r="GS3" s="323"/>
      <c r="GT3" s="323"/>
      <c r="GU3" s="323"/>
      <c r="GV3" s="323"/>
      <c r="GW3" s="323"/>
      <c r="GX3" s="323"/>
      <c r="GY3" s="323"/>
      <c r="GZ3" s="323"/>
      <c r="HA3" s="323"/>
      <c r="HB3" s="323"/>
      <c r="HC3" s="323"/>
      <c r="HD3" s="323"/>
      <c r="HE3" s="323"/>
      <c r="HF3" s="323"/>
      <c r="HG3" s="323"/>
      <c r="HH3" s="323"/>
      <c r="HI3" s="323"/>
      <c r="HJ3" s="323"/>
      <c r="HK3" s="323"/>
      <c r="HL3" s="323"/>
      <c r="HM3" s="323"/>
      <c r="HN3" s="323"/>
      <c r="HO3" s="323"/>
      <c r="HP3" s="323"/>
      <c r="HQ3" s="323"/>
      <c r="HR3" s="323"/>
      <c r="HS3" s="323"/>
      <c r="HT3" s="323"/>
      <c r="HU3" s="323"/>
      <c r="HV3" s="323"/>
      <c r="HW3" s="323"/>
      <c r="HX3" s="323"/>
      <c r="HY3" s="323"/>
      <c r="HZ3" s="323"/>
      <c r="IA3" s="323"/>
      <c r="IB3" s="323"/>
      <c r="IC3" s="323"/>
      <c r="ID3" s="323"/>
      <c r="IE3" s="323"/>
      <c r="IF3" s="323"/>
      <c r="IG3" s="323"/>
      <c r="IH3" s="323"/>
    </row>
    <row r="4" spans="1:252" s="242" customFormat="1">
      <c r="A4" s="324"/>
      <c r="B4" s="324"/>
      <c r="C4" s="325" t="s">
        <v>384</v>
      </c>
      <c r="D4" s="304"/>
      <c r="E4" s="304" t="s">
        <v>385</v>
      </c>
      <c r="F4" s="304" t="s">
        <v>385</v>
      </c>
      <c r="G4" s="304" t="s">
        <v>386</v>
      </c>
      <c r="H4" s="304" t="s">
        <v>387</v>
      </c>
      <c r="I4" s="323"/>
      <c r="J4" s="323"/>
      <c r="K4" s="323"/>
      <c r="L4" s="323"/>
      <c r="M4" s="323"/>
      <c r="N4" s="323"/>
      <c r="O4" s="323"/>
      <c r="P4" s="323"/>
      <c r="Q4" s="323"/>
      <c r="R4" s="323"/>
      <c r="S4" s="323"/>
      <c r="T4" s="323"/>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c r="AT4" s="323"/>
      <c r="AU4" s="323"/>
      <c r="AV4" s="323"/>
      <c r="AW4" s="323"/>
      <c r="AX4" s="323"/>
      <c r="AY4" s="323"/>
      <c r="AZ4" s="323"/>
      <c r="BA4" s="323"/>
      <c r="BB4" s="323"/>
      <c r="BC4" s="323"/>
      <c r="BD4" s="323"/>
      <c r="BE4" s="323"/>
      <c r="BF4" s="323"/>
      <c r="BG4" s="323"/>
      <c r="BH4" s="323"/>
      <c r="BI4" s="323"/>
      <c r="BJ4" s="323"/>
      <c r="BK4" s="323"/>
      <c r="BL4" s="323"/>
      <c r="BM4" s="323"/>
      <c r="BN4" s="323"/>
      <c r="BO4" s="323"/>
      <c r="BP4" s="323"/>
      <c r="BQ4" s="323"/>
      <c r="BR4" s="323"/>
      <c r="BS4" s="323"/>
      <c r="BT4" s="323"/>
      <c r="BU4" s="323"/>
      <c r="BV4" s="323"/>
      <c r="BW4" s="323"/>
      <c r="BX4" s="323"/>
      <c r="BY4" s="323"/>
      <c r="BZ4" s="323"/>
      <c r="CA4" s="323"/>
      <c r="CB4" s="323"/>
      <c r="CC4" s="323"/>
      <c r="CD4" s="323"/>
      <c r="CE4" s="323"/>
      <c r="CF4" s="323"/>
      <c r="CG4" s="323"/>
      <c r="CH4" s="323"/>
      <c r="CI4" s="323"/>
      <c r="CJ4" s="323"/>
      <c r="CK4" s="323"/>
      <c r="CL4" s="323"/>
      <c r="CM4" s="323"/>
      <c r="CN4" s="323"/>
      <c r="CO4" s="323"/>
      <c r="CP4" s="323"/>
      <c r="CQ4" s="323"/>
      <c r="CR4" s="323"/>
      <c r="CS4" s="323"/>
      <c r="CT4" s="323"/>
      <c r="CU4" s="323"/>
      <c r="CV4" s="323"/>
      <c r="CW4" s="323"/>
      <c r="CX4" s="323"/>
      <c r="CY4" s="323"/>
      <c r="CZ4" s="323"/>
      <c r="DA4" s="323"/>
      <c r="DB4" s="323"/>
      <c r="DC4" s="323"/>
      <c r="DD4" s="323"/>
      <c r="DE4" s="323"/>
      <c r="DF4" s="323"/>
      <c r="DG4" s="323"/>
      <c r="DH4" s="323"/>
      <c r="DI4" s="323"/>
      <c r="DJ4" s="323"/>
      <c r="DK4" s="323"/>
      <c r="DL4" s="323"/>
      <c r="DM4" s="323"/>
      <c r="DN4" s="323"/>
      <c r="DO4" s="323"/>
      <c r="DP4" s="323"/>
      <c r="DQ4" s="323"/>
      <c r="DR4" s="323"/>
      <c r="DS4" s="323"/>
      <c r="DT4" s="323"/>
      <c r="DU4" s="323"/>
      <c r="DV4" s="323"/>
      <c r="DW4" s="323"/>
      <c r="DX4" s="323"/>
      <c r="DY4" s="323"/>
      <c r="DZ4" s="323"/>
      <c r="EA4" s="323"/>
      <c r="EB4" s="323"/>
      <c r="EC4" s="323"/>
      <c r="ED4" s="323"/>
      <c r="EE4" s="323"/>
      <c r="EF4" s="323"/>
      <c r="EG4" s="323"/>
      <c r="EH4" s="323"/>
      <c r="EI4" s="323"/>
      <c r="EJ4" s="323"/>
      <c r="EK4" s="323"/>
      <c r="EL4" s="323"/>
      <c r="EM4" s="323"/>
      <c r="EN4" s="323"/>
      <c r="EO4" s="323"/>
      <c r="EP4" s="323"/>
      <c r="EQ4" s="323"/>
      <c r="ER4" s="323"/>
      <c r="ES4" s="323"/>
      <c r="ET4" s="323"/>
      <c r="EU4" s="323"/>
      <c r="EV4" s="323"/>
      <c r="EW4" s="323"/>
      <c r="EX4" s="323"/>
      <c r="EY4" s="323"/>
      <c r="EZ4" s="323"/>
      <c r="FA4" s="323"/>
      <c r="FB4" s="323"/>
      <c r="FC4" s="323"/>
      <c r="FD4" s="323"/>
      <c r="FE4" s="323"/>
      <c r="FF4" s="323"/>
      <c r="FG4" s="323"/>
      <c r="FH4" s="323"/>
      <c r="FI4" s="323"/>
      <c r="FJ4" s="323"/>
      <c r="FK4" s="323"/>
      <c r="FL4" s="323"/>
      <c r="FM4" s="323"/>
      <c r="FN4" s="323"/>
      <c r="FO4" s="323"/>
      <c r="FP4" s="323"/>
      <c r="FQ4" s="323"/>
      <c r="FR4" s="323"/>
      <c r="FS4" s="323"/>
      <c r="FT4" s="323"/>
      <c r="FU4" s="323"/>
      <c r="FV4" s="323"/>
      <c r="FW4" s="323"/>
      <c r="FX4" s="323"/>
      <c r="FY4" s="323"/>
      <c r="FZ4" s="323"/>
      <c r="GA4" s="323"/>
      <c r="GB4" s="323"/>
      <c r="GC4" s="323"/>
      <c r="GD4" s="323"/>
      <c r="GE4" s="323"/>
      <c r="GF4" s="323"/>
      <c r="GG4" s="323"/>
      <c r="GH4" s="323"/>
      <c r="GI4" s="323"/>
      <c r="GJ4" s="323"/>
      <c r="GK4" s="323"/>
      <c r="GL4" s="323"/>
      <c r="GM4" s="323"/>
      <c r="GN4" s="323"/>
      <c r="GO4" s="323"/>
      <c r="GP4" s="323"/>
      <c r="GQ4" s="323"/>
      <c r="GR4" s="323"/>
      <c r="GS4" s="323"/>
      <c r="GT4" s="323"/>
      <c r="GU4" s="323"/>
      <c r="GV4" s="323"/>
      <c r="GW4" s="323"/>
      <c r="GX4" s="323"/>
      <c r="GY4" s="323"/>
      <c r="GZ4" s="323"/>
      <c r="HA4" s="323"/>
      <c r="HB4" s="323"/>
      <c r="HC4" s="323"/>
      <c r="HD4" s="323"/>
      <c r="HE4" s="323"/>
      <c r="HF4" s="323"/>
      <c r="HG4" s="323"/>
      <c r="HH4" s="323"/>
      <c r="HI4" s="323"/>
      <c r="HJ4" s="323"/>
      <c r="HK4" s="323"/>
      <c r="HL4" s="323"/>
      <c r="HM4" s="323"/>
      <c r="HN4" s="323"/>
      <c r="HO4" s="323"/>
      <c r="HP4" s="323"/>
      <c r="HQ4" s="323"/>
      <c r="HR4" s="323"/>
      <c r="HS4" s="323"/>
      <c r="HT4" s="323"/>
      <c r="HU4" s="323"/>
      <c r="HV4" s="323"/>
      <c r="HW4" s="323"/>
      <c r="HX4" s="323"/>
      <c r="HY4" s="323"/>
      <c r="HZ4" s="323"/>
      <c r="IA4" s="323"/>
      <c r="IB4" s="323"/>
      <c r="IC4" s="323"/>
      <c r="ID4" s="323"/>
      <c r="IE4" s="323"/>
      <c r="IF4" s="323"/>
      <c r="IG4" s="323"/>
      <c r="IH4" s="323"/>
    </row>
    <row r="5" spans="1:252" s="242" customFormat="1" ht="13.8" thickBot="1">
      <c r="A5" s="326"/>
      <c r="B5" s="326"/>
      <c r="C5" s="327"/>
      <c r="D5" s="328"/>
      <c r="E5" s="328" t="s">
        <v>388</v>
      </c>
      <c r="F5" s="328" t="s">
        <v>388</v>
      </c>
      <c r="G5" s="328" t="s">
        <v>388</v>
      </c>
      <c r="H5" s="328" t="s">
        <v>388</v>
      </c>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c r="AW5" s="323"/>
      <c r="AX5" s="323"/>
      <c r="AY5" s="323"/>
      <c r="AZ5" s="323"/>
      <c r="BA5" s="323"/>
      <c r="BB5" s="323"/>
      <c r="BC5" s="323"/>
      <c r="BD5" s="323"/>
      <c r="BE5" s="323"/>
      <c r="BF5" s="323"/>
      <c r="BG5" s="323"/>
      <c r="BH5" s="323"/>
      <c r="BI5" s="323"/>
      <c r="BJ5" s="323"/>
      <c r="BK5" s="323"/>
      <c r="BL5" s="323"/>
      <c r="BM5" s="323"/>
      <c r="BN5" s="323"/>
      <c r="BO5" s="323"/>
      <c r="BP5" s="323"/>
      <c r="BQ5" s="323"/>
      <c r="BR5" s="323"/>
      <c r="BS5" s="323"/>
      <c r="BT5" s="323"/>
      <c r="BU5" s="323"/>
      <c r="BV5" s="323"/>
      <c r="BW5" s="323"/>
      <c r="BX5" s="323"/>
      <c r="BY5" s="323"/>
      <c r="BZ5" s="323"/>
      <c r="CA5" s="323"/>
      <c r="CB5" s="323"/>
      <c r="CC5" s="323"/>
      <c r="CD5" s="323"/>
      <c r="CE5" s="323"/>
      <c r="CF5" s="323"/>
      <c r="CG5" s="323"/>
      <c r="CH5" s="323"/>
      <c r="CI5" s="323"/>
      <c r="CJ5" s="323"/>
      <c r="CK5" s="323"/>
      <c r="CL5" s="323"/>
      <c r="CM5" s="323"/>
      <c r="CN5" s="323"/>
      <c r="CO5" s="323"/>
      <c r="CP5" s="323"/>
      <c r="CQ5" s="323"/>
      <c r="CR5" s="323"/>
      <c r="CS5" s="323"/>
      <c r="CT5" s="323"/>
      <c r="CU5" s="323"/>
      <c r="CV5" s="323"/>
      <c r="CW5" s="323"/>
      <c r="CX5" s="323"/>
      <c r="CY5" s="323"/>
      <c r="CZ5" s="323"/>
      <c r="DA5" s="323"/>
      <c r="DB5" s="323"/>
      <c r="DC5" s="323"/>
      <c r="DD5" s="323"/>
      <c r="DE5" s="323"/>
      <c r="DF5" s="323"/>
      <c r="DG5" s="323"/>
      <c r="DH5" s="323"/>
      <c r="DI5" s="323"/>
      <c r="DJ5" s="323"/>
      <c r="DK5" s="323"/>
      <c r="DL5" s="323"/>
      <c r="DM5" s="323"/>
      <c r="DN5" s="323"/>
      <c r="DO5" s="323"/>
      <c r="DP5" s="323"/>
      <c r="DQ5" s="323"/>
      <c r="DR5" s="323"/>
      <c r="DS5" s="323"/>
      <c r="DT5" s="323"/>
      <c r="DU5" s="323"/>
      <c r="DV5" s="323"/>
      <c r="DW5" s="323"/>
      <c r="DX5" s="323"/>
      <c r="DY5" s="323"/>
      <c r="DZ5" s="323"/>
      <c r="EA5" s="323"/>
      <c r="EB5" s="323"/>
      <c r="EC5" s="323"/>
      <c r="ED5" s="323"/>
      <c r="EE5" s="323"/>
      <c r="EF5" s="323"/>
      <c r="EG5" s="323"/>
      <c r="EH5" s="323"/>
      <c r="EI5" s="323"/>
      <c r="EJ5" s="323"/>
      <c r="EK5" s="323"/>
      <c r="EL5" s="323"/>
      <c r="EM5" s="323"/>
      <c r="EN5" s="323"/>
      <c r="EO5" s="323"/>
      <c r="EP5" s="323"/>
      <c r="EQ5" s="323"/>
      <c r="ER5" s="323"/>
      <c r="ES5" s="323"/>
      <c r="ET5" s="323"/>
      <c r="EU5" s="323"/>
      <c r="EV5" s="323"/>
      <c r="EW5" s="323"/>
      <c r="EX5" s="323"/>
      <c r="EY5" s="323"/>
      <c r="EZ5" s="323"/>
      <c r="FA5" s="323"/>
      <c r="FB5" s="323"/>
      <c r="FC5" s="323"/>
      <c r="FD5" s="323"/>
      <c r="FE5" s="323"/>
      <c r="FF5" s="323"/>
      <c r="FG5" s="323"/>
      <c r="FH5" s="323"/>
      <c r="FI5" s="323"/>
      <c r="FJ5" s="323"/>
      <c r="FK5" s="323"/>
      <c r="FL5" s="323"/>
      <c r="FM5" s="323"/>
      <c r="FN5" s="323"/>
      <c r="FO5" s="323"/>
      <c r="FP5" s="323"/>
      <c r="FQ5" s="323"/>
      <c r="FR5" s="323"/>
      <c r="FS5" s="323"/>
      <c r="FT5" s="323"/>
      <c r="FU5" s="323"/>
      <c r="FV5" s="323"/>
      <c r="FW5" s="323"/>
      <c r="FX5" s="323"/>
      <c r="FY5" s="323"/>
      <c r="FZ5" s="323"/>
      <c r="GA5" s="323"/>
      <c r="GB5" s="323"/>
      <c r="GC5" s="323"/>
      <c r="GD5" s="323"/>
      <c r="GE5" s="323"/>
      <c r="GF5" s="323"/>
      <c r="GG5" s="323"/>
      <c r="GH5" s="323"/>
      <c r="GI5" s="323"/>
      <c r="GJ5" s="323"/>
      <c r="GK5" s="323"/>
      <c r="GL5" s="323"/>
      <c r="GM5" s="323"/>
      <c r="GN5" s="323"/>
      <c r="GO5" s="323"/>
      <c r="GP5" s="323"/>
      <c r="GQ5" s="323"/>
      <c r="GR5" s="323"/>
      <c r="GS5" s="323"/>
      <c r="GT5" s="323"/>
      <c r="GU5" s="323"/>
      <c r="GV5" s="323"/>
      <c r="GW5" s="323"/>
      <c r="GX5" s="323"/>
      <c r="GY5" s="323"/>
      <c r="GZ5" s="323"/>
      <c r="HA5" s="323"/>
      <c r="HB5" s="323"/>
      <c r="HC5" s="323"/>
      <c r="HD5" s="323"/>
      <c r="HE5" s="323"/>
      <c r="HF5" s="323"/>
      <c r="HG5" s="323"/>
      <c r="HH5" s="323"/>
      <c r="HI5" s="323"/>
      <c r="HJ5" s="323"/>
      <c r="HK5" s="323"/>
      <c r="HL5" s="323"/>
      <c r="HM5" s="323"/>
      <c r="HN5" s="323"/>
      <c r="HO5" s="323"/>
      <c r="HP5" s="323"/>
      <c r="HQ5" s="323"/>
      <c r="HR5" s="323"/>
      <c r="HS5" s="323"/>
      <c r="HT5" s="323"/>
      <c r="HU5" s="323"/>
      <c r="HV5" s="323"/>
      <c r="HW5" s="323"/>
      <c r="HX5" s="323"/>
      <c r="HY5" s="323"/>
      <c r="HZ5" s="323"/>
      <c r="IA5" s="323"/>
      <c r="IB5" s="323"/>
      <c r="IC5" s="323"/>
      <c r="ID5" s="323"/>
      <c r="IE5" s="323"/>
      <c r="IF5" s="323"/>
      <c r="IG5" s="323"/>
      <c r="IH5" s="323"/>
    </row>
    <row r="6" spans="1:252" s="242" customFormat="1">
      <c r="A6" s="329"/>
      <c r="B6" s="330"/>
      <c r="C6" s="331"/>
      <c r="D6" s="330"/>
      <c r="E6" s="332"/>
      <c r="F6" s="332"/>
      <c r="G6" s="332"/>
      <c r="H6" s="332"/>
      <c r="I6" s="333"/>
      <c r="J6" s="333"/>
      <c r="K6" s="333"/>
      <c r="L6" s="333"/>
      <c r="M6" s="333"/>
      <c r="N6" s="333"/>
      <c r="O6" s="333"/>
      <c r="P6" s="333"/>
      <c r="Q6" s="333"/>
      <c r="R6" s="333"/>
      <c r="S6" s="333"/>
      <c r="T6" s="333"/>
      <c r="U6" s="333"/>
      <c r="V6" s="333"/>
      <c r="W6" s="333"/>
      <c r="X6" s="333"/>
      <c r="Y6" s="333"/>
      <c r="Z6" s="333"/>
      <c r="AA6" s="333"/>
      <c r="AB6" s="333"/>
      <c r="AC6" s="333"/>
      <c r="AD6" s="333"/>
      <c r="AE6" s="333"/>
      <c r="AF6" s="333"/>
      <c r="AG6" s="333"/>
      <c r="AH6" s="333"/>
      <c r="AI6" s="333"/>
      <c r="AJ6" s="333"/>
      <c r="AK6" s="333"/>
      <c r="AL6" s="333"/>
      <c r="AM6" s="333"/>
      <c r="AN6" s="333"/>
      <c r="AO6" s="333"/>
      <c r="AP6" s="333"/>
      <c r="AQ6" s="333"/>
      <c r="AR6" s="333"/>
      <c r="AS6" s="333"/>
      <c r="AT6" s="333"/>
      <c r="AU6" s="333"/>
      <c r="AV6" s="333"/>
      <c r="AW6" s="333"/>
      <c r="AX6" s="333"/>
      <c r="AY6" s="333"/>
      <c r="AZ6" s="333"/>
      <c r="BA6" s="333"/>
      <c r="BB6" s="333"/>
      <c r="BC6" s="333"/>
      <c r="BD6" s="333"/>
      <c r="BE6" s="333"/>
      <c r="BF6" s="333"/>
      <c r="BG6" s="333"/>
      <c r="BH6" s="333"/>
      <c r="BI6" s="333"/>
      <c r="BJ6" s="333"/>
      <c r="BK6" s="333"/>
      <c r="BL6" s="333"/>
      <c r="BM6" s="333"/>
      <c r="BN6" s="333"/>
      <c r="BO6" s="333"/>
      <c r="BP6" s="333"/>
      <c r="BQ6" s="333"/>
      <c r="BR6" s="333"/>
      <c r="BS6" s="333"/>
      <c r="BT6" s="333"/>
      <c r="BU6" s="333"/>
      <c r="BV6" s="333"/>
      <c r="BW6" s="333"/>
      <c r="BX6" s="333"/>
      <c r="BY6" s="333"/>
      <c r="BZ6" s="333"/>
      <c r="CA6" s="333"/>
      <c r="CB6" s="333"/>
      <c r="CC6" s="333"/>
      <c r="CD6" s="333"/>
      <c r="CE6" s="333"/>
      <c r="CF6" s="333"/>
      <c r="CG6" s="333"/>
      <c r="CH6" s="333"/>
      <c r="CI6" s="333"/>
      <c r="CJ6" s="333"/>
      <c r="CK6" s="333"/>
      <c r="CL6" s="333"/>
      <c r="CM6" s="333"/>
      <c r="CN6" s="333"/>
      <c r="CO6" s="333"/>
      <c r="CP6" s="333"/>
      <c r="CQ6" s="333"/>
      <c r="CR6" s="333"/>
      <c r="CS6" s="333"/>
      <c r="CT6" s="333"/>
      <c r="CU6" s="333"/>
      <c r="CV6" s="333"/>
      <c r="CW6" s="333"/>
      <c r="CX6" s="333"/>
      <c r="CY6" s="333"/>
      <c r="CZ6" s="333"/>
      <c r="DA6" s="333"/>
      <c r="DB6" s="333"/>
      <c r="DC6" s="333"/>
      <c r="DD6" s="333"/>
      <c r="DE6" s="333"/>
      <c r="DF6" s="333"/>
      <c r="DG6" s="333"/>
      <c r="DH6" s="333"/>
      <c r="DI6" s="333"/>
      <c r="DJ6" s="333"/>
      <c r="DK6" s="333"/>
      <c r="DL6" s="333"/>
      <c r="DM6" s="333"/>
      <c r="DN6" s="333"/>
      <c r="DO6" s="333"/>
      <c r="DP6" s="333"/>
      <c r="DQ6" s="333"/>
      <c r="DR6" s="333"/>
      <c r="DS6" s="333"/>
      <c r="DT6" s="333"/>
      <c r="DU6" s="333"/>
      <c r="DV6" s="333"/>
      <c r="DW6" s="333"/>
      <c r="DX6" s="333"/>
      <c r="DY6" s="333"/>
      <c r="DZ6" s="333"/>
      <c r="EA6" s="333"/>
      <c r="EB6" s="333"/>
      <c r="EC6" s="333"/>
      <c r="ED6" s="333"/>
      <c r="EE6" s="333"/>
      <c r="EF6" s="333"/>
      <c r="EG6" s="333"/>
      <c r="EH6" s="333"/>
      <c r="EI6" s="333"/>
      <c r="EJ6" s="333"/>
      <c r="EK6" s="333"/>
      <c r="EL6" s="333"/>
      <c r="EM6" s="333"/>
      <c r="EN6" s="333"/>
      <c r="EO6" s="333"/>
      <c r="EP6" s="333"/>
      <c r="EQ6" s="333"/>
      <c r="ER6" s="333"/>
      <c r="ES6" s="333"/>
      <c r="ET6" s="333"/>
      <c r="EU6" s="333"/>
      <c r="EV6" s="333"/>
      <c r="EW6" s="333"/>
      <c r="EX6" s="333"/>
      <c r="EY6" s="333"/>
      <c r="EZ6" s="333"/>
      <c r="FA6" s="333"/>
      <c r="FB6" s="333"/>
      <c r="FC6" s="333"/>
      <c r="FD6" s="333"/>
      <c r="FE6" s="333"/>
      <c r="FF6" s="333"/>
      <c r="FG6" s="333"/>
      <c r="FH6" s="333"/>
      <c r="FI6" s="333"/>
      <c r="FJ6" s="333"/>
      <c r="FK6" s="333"/>
      <c r="FL6" s="333"/>
      <c r="FM6" s="333"/>
      <c r="FN6" s="333"/>
      <c r="FO6" s="333"/>
      <c r="FP6" s="333"/>
      <c r="FQ6" s="333"/>
      <c r="FR6" s="333"/>
      <c r="FS6" s="333"/>
      <c r="FT6" s="333"/>
      <c r="FU6" s="333"/>
      <c r="FV6" s="333"/>
      <c r="FW6" s="333"/>
      <c r="FX6" s="333"/>
      <c r="FY6" s="333"/>
      <c r="FZ6" s="333"/>
      <c r="GA6" s="333"/>
      <c r="GB6" s="333"/>
      <c r="GC6" s="333"/>
      <c r="GD6" s="333"/>
      <c r="GE6" s="333"/>
      <c r="GF6" s="333"/>
      <c r="GG6" s="333"/>
      <c r="GH6" s="333"/>
      <c r="GI6" s="333"/>
      <c r="GJ6" s="333"/>
      <c r="GK6" s="333"/>
      <c r="GL6" s="333"/>
      <c r="GM6" s="333"/>
      <c r="GN6" s="333"/>
      <c r="GO6" s="333"/>
      <c r="GP6" s="333"/>
      <c r="GQ6" s="333"/>
      <c r="GR6" s="333"/>
      <c r="GS6" s="333"/>
      <c r="GT6" s="333"/>
      <c r="GU6" s="333"/>
      <c r="GV6" s="333"/>
      <c r="GW6" s="333"/>
      <c r="GX6" s="333"/>
      <c r="GY6" s="333"/>
      <c r="GZ6" s="333"/>
      <c r="HA6" s="333"/>
      <c r="HB6" s="333"/>
      <c r="HC6" s="333"/>
      <c r="HD6" s="333"/>
      <c r="HE6" s="333"/>
      <c r="HF6" s="333"/>
      <c r="HG6" s="333"/>
      <c r="HH6" s="333"/>
      <c r="HI6" s="333"/>
      <c r="HJ6" s="333"/>
      <c r="HK6" s="333"/>
      <c r="HL6" s="333"/>
      <c r="HM6" s="333"/>
      <c r="HN6" s="333"/>
      <c r="HO6" s="333"/>
      <c r="HP6" s="333"/>
      <c r="HQ6" s="333"/>
      <c r="HR6" s="333"/>
      <c r="HS6" s="333"/>
      <c r="HT6" s="333"/>
      <c r="HU6" s="333"/>
      <c r="HV6" s="333"/>
      <c r="HW6" s="333"/>
      <c r="HX6" s="333"/>
      <c r="HY6" s="333"/>
      <c r="HZ6" s="333"/>
      <c r="IA6" s="333"/>
      <c r="IB6" s="333"/>
      <c r="IC6" s="333"/>
      <c r="ID6" s="333"/>
      <c r="IE6" s="333"/>
      <c r="IF6" s="333"/>
      <c r="IG6" s="333"/>
      <c r="IH6" s="333"/>
    </row>
    <row r="7" spans="1:252" s="242" customFormat="1">
      <c r="A7" s="329" t="s">
        <v>389</v>
      </c>
      <c r="B7" s="334" t="s">
        <v>618</v>
      </c>
      <c r="C7" s="331"/>
      <c r="D7" s="330"/>
      <c r="E7" s="335"/>
      <c r="F7" s="335"/>
      <c r="G7" s="335"/>
      <c r="H7" s="335"/>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c r="AS7" s="333"/>
      <c r="AT7" s="333"/>
      <c r="AU7" s="333"/>
      <c r="AV7" s="333"/>
      <c r="AW7" s="333"/>
      <c r="AX7" s="333"/>
      <c r="AY7" s="333"/>
      <c r="AZ7" s="333"/>
      <c r="BA7" s="333"/>
      <c r="BB7" s="333"/>
      <c r="BC7" s="333"/>
      <c r="BD7" s="333"/>
      <c r="BE7" s="333"/>
      <c r="BF7" s="333"/>
      <c r="BG7" s="333"/>
      <c r="BH7" s="333"/>
      <c r="BI7" s="333"/>
      <c r="BJ7" s="333"/>
      <c r="BK7" s="333"/>
      <c r="BL7" s="333"/>
      <c r="BM7" s="333"/>
      <c r="BN7" s="333"/>
      <c r="BO7" s="333"/>
      <c r="BP7" s="333"/>
      <c r="BQ7" s="333"/>
      <c r="BR7" s="333"/>
      <c r="BS7" s="333"/>
      <c r="BT7" s="333"/>
      <c r="BU7" s="333"/>
      <c r="BV7" s="333"/>
      <c r="BW7" s="333"/>
      <c r="BX7" s="333"/>
      <c r="BY7" s="333"/>
      <c r="BZ7" s="333"/>
      <c r="CA7" s="333"/>
      <c r="CB7" s="333"/>
      <c r="CC7" s="333"/>
      <c r="CD7" s="333"/>
      <c r="CE7" s="333"/>
      <c r="CF7" s="333"/>
      <c r="CG7" s="333"/>
      <c r="CH7" s="333"/>
      <c r="CI7" s="333"/>
      <c r="CJ7" s="333"/>
      <c r="CK7" s="333"/>
      <c r="CL7" s="333"/>
      <c r="CM7" s="333"/>
      <c r="CN7" s="333"/>
      <c r="CO7" s="333"/>
      <c r="CP7" s="333"/>
      <c r="CQ7" s="333"/>
      <c r="CR7" s="333"/>
      <c r="CS7" s="333"/>
      <c r="CT7" s="333"/>
      <c r="CU7" s="333"/>
      <c r="CV7" s="333"/>
      <c r="CW7" s="333"/>
      <c r="CX7" s="333"/>
      <c r="CY7" s="333"/>
      <c r="CZ7" s="333"/>
      <c r="DA7" s="333"/>
      <c r="DB7" s="333"/>
      <c r="DC7" s="333"/>
      <c r="DD7" s="333"/>
      <c r="DE7" s="333"/>
      <c r="DF7" s="333"/>
      <c r="DG7" s="333"/>
      <c r="DH7" s="333"/>
      <c r="DI7" s="333"/>
      <c r="DJ7" s="333"/>
      <c r="DK7" s="333"/>
      <c r="DL7" s="333"/>
      <c r="DM7" s="333"/>
      <c r="DN7" s="333"/>
      <c r="DO7" s="333"/>
      <c r="DP7" s="333"/>
      <c r="DQ7" s="333"/>
      <c r="DR7" s="333"/>
      <c r="DS7" s="333"/>
      <c r="DT7" s="333"/>
      <c r="DU7" s="333"/>
      <c r="DV7" s="333"/>
      <c r="DW7" s="333"/>
      <c r="DX7" s="333"/>
      <c r="DY7" s="333"/>
      <c r="DZ7" s="333"/>
      <c r="EA7" s="333"/>
      <c r="EB7" s="333"/>
      <c r="EC7" s="333"/>
      <c r="ED7" s="333"/>
      <c r="EE7" s="333"/>
      <c r="EF7" s="333"/>
      <c r="EG7" s="333"/>
      <c r="EH7" s="333"/>
      <c r="EI7" s="333"/>
      <c r="EJ7" s="333"/>
      <c r="EK7" s="333"/>
      <c r="EL7" s="333"/>
      <c r="EM7" s="333"/>
      <c r="EN7" s="333"/>
      <c r="EO7" s="333"/>
      <c r="EP7" s="333"/>
      <c r="EQ7" s="333"/>
      <c r="ER7" s="333"/>
      <c r="ES7" s="333"/>
      <c r="ET7" s="333"/>
      <c r="EU7" s="333"/>
      <c r="EV7" s="333"/>
      <c r="EW7" s="333"/>
      <c r="EX7" s="333"/>
      <c r="EY7" s="333"/>
      <c r="EZ7" s="333"/>
      <c r="FA7" s="333"/>
      <c r="FB7" s="333"/>
      <c r="FC7" s="333"/>
      <c r="FD7" s="333"/>
      <c r="FE7" s="333"/>
      <c r="FF7" s="333"/>
      <c r="FG7" s="333"/>
      <c r="FH7" s="333"/>
      <c r="FI7" s="333"/>
      <c r="FJ7" s="333"/>
      <c r="FK7" s="333"/>
      <c r="FL7" s="333"/>
      <c r="FM7" s="333"/>
      <c r="FN7" s="333"/>
      <c r="FO7" s="333"/>
      <c r="FP7" s="333"/>
      <c r="FQ7" s="333"/>
      <c r="FR7" s="333"/>
      <c r="FS7" s="333"/>
      <c r="FT7" s="333"/>
      <c r="FU7" s="333"/>
      <c r="FV7" s="333"/>
      <c r="FW7" s="333"/>
      <c r="FX7" s="333"/>
      <c r="FY7" s="333"/>
      <c r="FZ7" s="333"/>
      <c r="GA7" s="333"/>
      <c r="GB7" s="333"/>
      <c r="GC7" s="333"/>
      <c r="GD7" s="333"/>
      <c r="GE7" s="333"/>
      <c r="GF7" s="333"/>
      <c r="GG7" s="333"/>
      <c r="GH7" s="333"/>
      <c r="GI7" s="333"/>
      <c r="GJ7" s="333"/>
      <c r="GK7" s="333"/>
      <c r="GL7" s="333"/>
      <c r="GM7" s="333"/>
      <c r="GN7" s="333"/>
      <c r="GO7" s="333"/>
      <c r="GP7" s="333"/>
      <c r="GQ7" s="333"/>
      <c r="GR7" s="333"/>
      <c r="GS7" s="333"/>
      <c r="GT7" s="333"/>
      <c r="GU7" s="333"/>
      <c r="GV7" s="333"/>
      <c r="GW7" s="333"/>
      <c r="GX7" s="333"/>
      <c r="GY7" s="333"/>
      <c r="GZ7" s="333"/>
      <c r="HA7" s="333"/>
      <c r="HB7" s="333"/>
      <c r="HC7" s="333"/>
      <c r="HD7" s="333"/>
      <c r="HE7" s="333"/>
      <c r="HF7" s="333"/>
      <c r="HG7" s="333"/>
      <c r="HH7" s="333"/>
      <c r="HI7" s="333"/>
      <c r="HJ7" s="333"/>
      <c r="HK7" s="333"/>
      <c r="HL7" s="333"/>
      <c r="HM7" s="333"/>
      <c r="HN7" s="333"/>
      <c r="HO7" s="333"/>
      <c r="HP7" s="333"/>
      <c r="HQ7" s="333"/>
      <c r="HR7" s="333"/>
      <c r="HS7" s="333"/>
      <c r="HT7" s="333"/>
      <c r="HU7" s="333"/>
      <c r="HV7" s="333"/>
      <c r="HW7" s="333"/>
      <c r="HX7" s="333"/>
      <c r="HY7" s="333"/>
      <c r="HZ7" s="333"/>
      <c r="IA7" s="333"/>
      <c r="IB7" s="333"/>
      <c r="IC7" s="333"/>
      <c r="ID7" s="333"/>
      <c r="IE7" s="333"/>
      <c r="IF7" s="333"/>
      <c r="IG7" s="333"/>
    </row>
    <row r="8" spans="1:252" s="242" customFormat="1">
      <c r="A8" s="329"/>
      <c r="B8" s="336" t="s">
        <v>619</v>
      </c>
      <c r="C8" s="331"/>
      <c r="D8" s="330"/>
      <c r="E8" s="335"/>
      <c r="F8" s="335"/>
      <c r="G8" s="335"/>
      <c r="H8" s="335"/>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c r="AW8" s="333"/>
      <c r="AX8" s="333"/>
      <c r="AY8" s="333"/>
      <c r="AZ8" s="333"/>
      <c r="BA8" s="333"/>
      <c r="BB8" s="333"/>
      <c r="BC8" s="333"/>
      <c r="BD8" s="333"/>
      <c r="BE8" s="333"/>
      <c r="BF8" s="333"/>
      <c r="BG8" s="333"/>
      <c r="BH8" s="333"/>
      <c r="BI8" s="333"/>
      <c r="BJ8" s="333"/>
      <c r="BK8" s="333"/>
      <c r="BL8" s="333"/>
      <c r="BM8" s="333"/>
      <c r="BN8" s="333"/>
      <c r="BO8" s="333"/>
      <c r="BP8" s="333"/>
      <c r="BQ8" s="333"/>
      <c r="BR8" s="333"/>
      <c r="BS8" s="333"/>
      <c r="BT8" s="333"/>
      <c r="BU8" s="333"/>
      <c r="BV8" s="333"/>
      <c r="BW8" s="333"/>
      <c r="BX8" s="333"/>
      <c r="BY8" s="333"/>
      <c r="BZ8" s="333"/>
      <c r="CA8" s="333"/>
      <c r="CB8" s="333"/>
      <c r="CC8" s="333"/>
      <c r="CD8" s="333"/>
      <c r="CE8" s="333"/>
      <c r="CF8" s="333"/>
      <c r="CG8" s="333"/>
      <c r="CH8" s="333"/>
      <c r="CI8" s="333"/>
      <c r="CJ8" s="333"/>
      <c r="CK8" s="333"/>
      <c r="CL8" s="333"/>
      <c r="CM8" s="333"/>
      <c r="CN8" s="333"/>
      <c r="CO8" s="333"/>
      <c r="CP8" s="333"/>
      <c r="CQ8" s="333"/>
      <c r="CR8" s="333"/>
      <c r="CS8" s="333"/>
      <c r="CT8" s="333"/>
      <c r="CU8" s="333"/>
      <c r="CV8" s="333"/>
      <c r="CW8" s="333"/>
      <c r="CX8" s="333"/>
      <c r="CY8" s="333"/>
      <c r="CZ8" s="333"/>
      <c r="DA8" s="333"/>
      <c r="DB8" s="333"/>
      <c r="DC8" s="333"/>
      <c r="DD8" s="333"/>
      <c r="DE8" s="333"/>
      <c r="DF8" s="333"/>
      <c r="DG8" s="333"/>
      <c r="DH8" s="333"/>
      <c r="DI8" s="333"/>
      <c r="DJ8" s="333"/>
      <c r="DK8" s="333"/>
      <c r="DL8" s="333"/>
      <c r="DM8" s="333"/>
      <c r="DN8" s="333"/>
      <c r="DO8" s="333"/>
      <c r="DP8" s="333"/>
      <c r="DQ8" s="333"/>
      <c r="DR8" s="333"/>
      <c r="DS8" s="333"/>
      <c r="DT8" s="333"/>
      <c r="DU8" s="333"/>
      <c r="DV8" s="333"/>
      <c r="DW8" s="333"/>
      <c r="DX8" s="333"/>
      <c r="DY8" s="333"/>
      <c r="DZ8" s="333"/>
      <c r="EA8" s="333"/>
      <c r="EB8" s="333"/>
      <c r="EC8" s="333"/>
      <c r="ED8" s="333"/>
      <c r="EE8" s="333"/>
      <c r="EF8" s="333"/>
      <c r="EG8" s="333"/>
      <c r="EH8" s="333"/>
      <c r="EI8" s="333"/>
      <c r="EJ8" s="333"/>
      <c r="EK8" s="333"/>
      <c r="EL8" s="333"/>
      <c r="EM8" s="333"/>
      <c r="EN8" s="333"/>
      <c r="EO8" s="333"/>
      <c r="EP8" s="333"/>
      <c r="EQ8" s="333"/>
      <c r="ER8" s="333"/>
      <c r="ES8" s="333"/>
      <c r="ET8" s="333"/>
      <c r="EU8" s="333"/>
      <c r="EV8" s="333"/>
      <c r="EW8" s="333"/>
      <c r="EX8" s="333"/>
      <c r="EY8" s="333"/>
      <c r="EZ8" s="333"/>
      <c r="FA8" s="333"/>
      <c r="FB8" s="333"/>
      <c r="FC8" s="333"/>
      <c r="FD8" s="333"/>
      <c r="FE8" s="333"/>
      <c r="FF8" s="333"/>
      <c r="FG8" s="333"/>
      <c r="FH8" s="333"/>
      <c r="FI8" s="333"/>
      <c r="FJ8" s="333"/>
      <c r="FK8" s="333"/>
      <c r="FL8" s="333"/>
      <c r="FM8" s="333"/>
      <c r="FN8" s="333"/>
      <c r="FO8" s="333"/>
      <c r="FP8" s="333"/>
      <c r="FQ8" s="333"/>
      <c r="FR8" s="333"/>
      <c r="FS8" s="333"/>
      <c r="FT8" s="333"/>
      <c r="FU8" s="333"/>
      <c r="FV8" s="333"/>
      <c r="FW8" s="333"/>
      <c r="FX8" s="333"/>
      <c r="FY8" s="333"/>
      <c r="FZ8" s="333"/>
      <c r="GA8" s="333"/>
      <c r="GB8" s="333"/>
      <c r="GC8" s="333"/>
      <c r="GD8" s="333"/>
      <c r="GE8" s="333"/>
      <c r="GF8" s="333"/>
      <c r="GG8" s="333"/>
      <c r="GH8" s="333"/>
      <c r="GI8" s="333"/>
      <c r="GJ8" s="333"/>
      <c r="GK8" s="333"/>
      <c r="GL8" s="333"/>
      <c r="GM8" s="333"/>
      <c r="GN8" s="333"/>
      <c r="GO8" s="333"/>
      <c r="GP8" s="333"/>
      <c r="GQ8" s="333"/>
      <c r="GR8" s="333"/>
      <c r="GS8" s="333"/>
      <c r="GT8" s="333"/>
      <c r="GU8" s="333"/>
      <c r="GV8" s="333"/>
      <c r="GW8" s="333"/>
      <c r="GX8" s="333"/>
      <c r="GY8" s="333"/>
      <c r="GZ8" s="333"/>
      <c r="HA8" s="333"/>
      <c r="HB8" s="333"/>
      <c r="HC8" s="333"/>
      <c r="HD8" s="333"/>
      <c r="HE8" s="333"/>
      <c r="HF8" s="333"/>
      <c r="HG8" s="333"/>
      <c r="HH8" s="333"/>
      <c r="HI8" s="333"/>
      <c r="HJ8" s="333"/>
      <c r="HK8" s="333"/>
      <c r="HL8" s="333"/>
      <c r="HM8" s="333"/>
      <c r="HN8" s="333"/>
      <c r="HO8" s="333"/>
      <c r="HP8" s="333"/>
      <c r="HQ8" s="333"/>
      <c r="HR8" s="333"/>
      <c r="HS8" s="333"/>
      <c r="HT8" s="333"/>
      <c r="HU8" s="333"/>
      <c r="HV8" s="333"/>
      <c r="HW8" s="333"/>
      <c r="HX8" s="333"/>
      <c r="HY8" s="333"/>
      <c r="HZ8" s="333"/>
      <c r="IA8" s="333"/>
      <c r="IB8" s="333"/>
      <c r="IC8" s="333"/>
      <c r="ID8" s="333"/>
      <c r="IE8" s="333"/>
      <c r="IF8" s="333"/>
      <c r="IG8" s="333"/>
    </row>
    <row r="9" spans="1:252" s="242" customFormat="1">
      <c r="A9" s="329"/>
      <c r="B9" s="336" t="s">
        <v>620</v>
      </c>
      <c r="C9" s="331"/>
      <c r="D9" s="330"/>
      <c r="E9" s="335"/>
      <c r="F9" s="335"/>
      <c r="G9" s="335"/>
      <c r="H9" s="335"/>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I9" s="333"/>
      <c r="AJ9" s="333"/>
      <c r="AK9" s="333"/>
      <c r="AL9" s="333"/>
      <c r="AM9" s="333"/>
      <c r="AN9" s="333"/>
      <c r="AO9" s="333"/>
      <c r="AP9" s="333"/>
      <c r="AQ9" s="333"/>
      <c r="AR9" s="333"/>
      <c r="AS9" s="333"/>
      <c r="AT9" s="333"/>
      <c r="AU9" s="333"/>
      <c r="AV9" s="333"/>
      <c r="AW9" s="333"/>
      <c r="AX9" s="333"/>
      <c r="AY9" s="333"/>
      <c r="AZ9" s="333"/>
      <c r="BA9" s="333"/>
      <c r="BB9" s="333"/>
      <c r="BC9" s="333"/>
      <c r="BD9" s="333"/>
      <c r="BE9" s="333"/>
      <c r="BF9" s="333"/>
      <c r="BG9" s="333"/>
      <c r="BH9" s="333"/>
      <c r="BI9" s="333"/>
      <c r="BJ9" s="333"/>
      <c r="BK9" s="333"/>
      <c r="BL9" s="333"/>
      <c r="BM9" s="333"/>
      <c r="BN9" s="333"/>
      <c r="BO9" s="333"/>
      <c r="BP9" s="333"/>
      <c r="BQ9" s="333"/>
      <c r="BR9" s="333"/>
      <c r="BS9" s="333"/>
      <c r="BT9" s="333"/>
      <c r="BU9" s="333"/>
      <c r="BV9" s="333"/>
      <c r="BW9" s="333"/>
      <c r="BX9" s="333"/>
      <c r="BY9" s="333"/>
      <c r="BZ9" s="333"/>
      <c r="CA9" s="333"/>
      <c r="CB9" s="333"/>
      <c r="CC9" s="333"/>
      <c r="CD9" s="333"/>
      <c r="CE9" s="333"/>
      <c r="CF9" s="333"/>
      <c r="CG9" s="333"/>
      <c r="CH9" s="333"/>
      <c r="CI9" s="333"/>
      <c r="CJ9" s="333"/>
      <c r="CK9" s="333"/>
      <c r="CL9" s="333"/>
      <c r="CM9" s="333"/>
      <c r="CN9" s="333"/>
      <c r="CO9" s="333"/>
      <c r="CP9" s="333"/>
      <c r="CQ9" s="333"/>
      <c r="CR9" s="333"/>
      <c r="CS9" s="333"/>
      <c r="CT9" s="333"/>
      <c r="CU9" s="333"/>
      <c r="CV9" s="333"/>
      <c r="CW9" s="333"/>
      <c r="CX9" s="333"/>
      <c r="CY9" s="333"/>
      <c r="CZ9" s="333"/>
      <c r="DA9" s="333"/>
      <c r="DB9" s="333"/>
      <c r="DC9" s="333"/>
      <c r="DD9" s="333"/>
      <c r="DE9" s="333"/>
      <c r="DF9" s="333"/>
      <c r="DG9" s="333"/>
      <c r="DH9" s="333"/>
      <c r="DI9" s="333"/>
      <c r="DJ9" s="333"/>
      <c r="DK9" s="333"/>
      <c r="DL9" s="333"/>
      <c r="DM9" s="333"/>
      <c r="DN9" s="333"/>
      <c r="DO9" s="333"/>
      <c r="DP9" s="333"/>
      <c r="DQ9" s="333"/>
      <c r="DR9" s="333"/>
      <c r="DS9" s="333"/>
      <c r="DT9" s="333"/>
      <c r="DU9" s="333"/>
      <c r="DV9" s="333"/>
      <c r="DW9" s="333"/>
      <c r="DX9" s="333"/>
      <c r="DY9" s="333"/>
      <c r="DZ9" s="333"/>
      <c r="EA9" s="333"/>
      <c r="EB9" s="333"/>
      <c r="EC9" s="333"/>
      <c r="ED9" s="333"/>
      <c r="EE9" s="333"/>
      <c r="EF9" s="333"/>
      <c r="EG9" s="333"/>
      <c r="EH9" s="333"/>
      <c r="EI9" s="333"/>
      <c r="EJ9" s="333"/>
      <c r="EK9" s="333"/>
      <c r="EL9" s="333"/>
      <c r="EM9" s="333"/>
      <c r="EN9" s="333"/>
      <c r="EO9" s="333"/>
      <c r="EP9" s="333"/>
      <c r="EQ9" s="333"/>
      <c r="ER9" s="333"/>
      <c r="ES9" s="333"/>
      <c r="ET9" s="333"/>
      <c r="EU9" s="333"/>
      <c r="EV9" s="333"/>
      <c r="EW9" s="333"/>
      <c r="EX9" s="333"/>
      <c r="EY9" s="333"/>
      <c r="EZ9" s="333"/>
      <c r="FA9" s="333"/>
      <c r="FB9" s="333"/>
      <c r="FC9" s="333"/>
      <c r="FD9" s="333"/>
      <c r="FE9" s="333"/>
      <c r="FF9" s="333"/>
      <c r="FG9" s="333"/>
      <c r="FH9" s="333"/>
      <c r="FI9" s="333"/>
      <c r="FJ9" s="333"/>
      <c r="FK9" s="333"/>
      <c r="FL9" s="333"/>
      <c r="FM9" s="333"/>
      <c r="FN9" s="333"/>
      <c r="FO9" s="333"/>
      <c r="FP9" s="333"/>
      <c r="FQ9" s="333"/>
      <c r="FR9" s="333"/>
      <c r="FS9" s="333"/>
      <c r="FT9" s="333"/>
      <c r="FU9" s="333"/>
      <c r="FV9" s="333"/>
      <c r="FW9" s="333"/>
      <c r="FX9" s="333"/>
      <c r="FY9" s="333"/>
      <c r="FZ9" s="333"/>
      <c r="GA9" s="333"/>
      <c r="GB9" s="333"/>
      <c r="GC9" s="333"/>
      <c r="GD9" s="333"/>
      <c r="GE9" s="333"/>
      <c r="GF9" s="333"/>
      <c r="GG9" s="333"/>
      <c r="GH9" s="333"/>
      <c r="GI9" s="333"/>
      <c r="GJ9" s="333"/>
      <c r="GK9" s="333"/>
      <c r="GL9" s="333"/>
      <c r="GM9" s="333"/>
      <c r="GN9" s="333"/>
      <c r="GO9" s="333"/>
      <c r="GP9" s="333"/>
      <c r="GQ9" s="333"/>
      <c r="GR9" s="333"/>
      <c r="GS9" s="333"/>
      <c r="GT9" s="333"/>
      <c r="GU9" s="333"/>
      <c r="GV9" s="333"/>
      <c r="GW9" s="333"/>
      <c r="GX9" s="333"/>
      <c r="GY9" s="333"/>
      <c r="GZ9" s="333"/>
      <c r="HA9" s="333"/>
      <c r="HB9" s="333"/>
      <c r="HC9" s="333"/>
      <c r="HD9" s="333"/>
      <c r="HE9" s="333"/>
      <c r="HF9" s="333"/>
      <c r="HG9" s="333"/>
      <c r="HH9" s="333"/>
      <c r="HI9" s="333"/>
      <c r="HJ9" s="333"/>
      <c r="HK9" s="333"/>
      <c r="HL9" s="333"/>
      <c r="HM9" s="333"/>
      <c r="HN9" s="333"/>
      <c r="HO9" s="333"/>
      <c r="HP9" s="333"/>
      <c r="HQ9" s="333"/>
      <c r="HR9" s="333"/>
      <c r="HS9" s="333"/>
      <c r="HT9" s="333"/>
      <c r="HU9" s="333"/>
      <c r="HV9" s="333"/>
      <c r="HW9" s="333"/>
      <c r="HX9" s="333"/>
      <c r="HY9" s="333"/>
      <c r="HZ9" s="333"/>
      <c r="IA9" s="333"/>
      <c r="IB9" s="333"/>
      <c r="IC9" s="333"/>
      <c r="ID9" s="333"/>
      <c r="IE9" s="333"/>
      <c r="IF9" s="333"/>
      <c r="IG9" s="333"/>
    </row>
    <row r="10" spans="1:252" s="242" customFormat="1">
      <c r="A10" s="329"/>
      <c r="B10" s="336" t="s">
        <v>621</v>
      </c>
      <c r="C10" s="331"/>
      <c r="D10" s="330"/>
      <c r="E10" s="335"/>
      <c r="F10" s="335"/>
      <c r="G10" s="335"/>
      <c r="H10" s="335"/>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c r="AW10" s="333"/>
      <c r="AX10" s="333"/>
      <c r="AY10" s="333"/>
      <c r="AZ10" s="333"/>
      <c r="BA10" s="333"/>
      <c r="BB10" s="333"/>
      <c r="BC10" s="333"/>
      <c r="BD10" s="333"/>
      <c r="BE10" s="333"/>
      <c r="BF10" s="333"/>
      <c r="BG10" s="333"/>
      <c r="BH10" s="333"/>
      <c r="BI10" s="333"/>
      <c r="BJ10" s="333"/>
      <c r="BK10" s="333"/>
      <c r="BL10" s="333"/>
      <c r="BM10" s="333"/>
      <c r="BN10" s="333"/>
      <c r="BO10" s="333"/>
      <c r="BP10" s="333"/>
      <c r="BQ10" s="333"/>
      <c r="BR10" s="333"/>
      <c r="BS10" s="333"/>
      <c r="BT10" s="333"/>
      <c r="BU10" s="333"/>
      <c r="BV10" s="333"/>
      <c r="BW10" s="333"/>
      <c r="BX10" s="333"/>
      <c r="BY10" s="333"/>
      <c r="BZ10" s="333"/>
      <c r="CA10" s="333"/>
      <c r="CB10" s="333"/>
      <c r="CC10" s="333"/>
      <c r="CD10" s="333"/>
      <c r="CE10" s="333"/>
      <c r="CF10" s="333"/>
      <c r="CG10" s="333"/>
      <c r="CH10" s="333"/>
      <c r="CI10" s="333"/>
      <c r="CJ10" s="333"/>
      <c r="CK10" s="333"/>
      <c r="CL10" s="333"/>
      <c r="CM10" s="333"/>
      <c r="CN10" s="333"/>
      <c r="CO10" s="333"/>
      <c r="CP10" s="333"/>
      <c r="CQ10" s="333"/>
      <c r="CR10" s="333"/>
      <c r="CS10" s="333"/>
      <c r="CT10" s="333"/>
      <c r="CU10" s="333"/>
      <c r="CV10" s="333"/>
      <c r="CW10" s="333"/>
      <c r="CX10" s="333"/>
      <c r="CY10" s="333"/>
      <c r="CZ10" s="333"/>
      <c r="DA10" s="333"/>
      <c r="DB10" s="333"/>
      <c r="DC10" s="333"/>
      <c r="DD10" s="333"/>
      <c r="DE10" s="333"/>
      <c r="DF10" s="333"/>
      <c r="DG10" s="333"/>
      <c r="DH10" s="333"/>
      <c r="DI10" s="333"/>
      <c r="DJ10" s="333"/>
      <c r="DK10" s="333"/>
      <c r="DL10" s="333"/>
      <c r="DM10" s="333"/>
      <c r="DN10" s="333"/>
      <c r="DO10" s="333"/>
      <c r="DP10" s="333"/>
      <c r="DQ10" s="333"/>
      <c r="DR10" s="333"/>
      <c r="DS10" s="333"/>
      <c r="DT10" s="333"/>
      <c r="DU10" s="333"/>
      <c r="DV10" s="333"/>
      <c r="DW10" s="333"/>
      <c r="DX10" s="333"/>
      <c r="DY10" s="333"/>
      <c r="DZ10" s="333"/>
      <c r="EA10" s="333"/>
      <c r="EB10" s="333"/>
      <c r="EC10" s="333"/>
      <c r="ED10" s="333"/>
      <c r="EE10" s="333"/>
      <c r="EF10" s="333"/>
      <c r="EG10" s="333"/>
      <c r="EH10" s="333"/>
      <c r="EI10" s="333"/>
      <c r="EJ10" s="333"/>
      <c r="EK10" s="333"/>
      <c r="EL10" s="333"/>
      <c r="EM10" s="333"/>
      <c r="EN10" s="333"/>
      <c r="EO10" s="333"/>
      <c r="EP10" s="333"/>
      <c r="EQ10" s="333"/>
      <c r="ER10" s="333"/>
      <c r="ES10" s="333"/>
      <c r="ET10" s="333"/>
      <c r="EU10" s="333"/>
      <c r="EV10" s="333"/>
      <c r="EW10" s="333"/>
      <c r="EX10" s="333"/>
      <c r="EY10" s="333"/>
      <c r="EZ10" s="333"/>
      <c r="FA10" s="333"/>
      <c r="FB10" s="333"/>
      <c r="FC10" s="333"/>
      <c r="FD10" s="333"/>
      <c r="FE10" s="333"/>
      <c r="FF10" s="333"/>
      <c r="FG10" s="333"/>
      <c r="FH10" s="333"/>
      <c r="FI10" s="333"/>
      <c r="FJ10" s="333"/>
      <c r="FK10" s="333"/>
      <c r="FL10" s="333"/>
      <c r="FM10" s="333"/>
      <c r="FN10" s="333"/>
      <c r="FO10" s="333"/>
      <c r="FP10" s="333"/>
      <c r="FQ10" s="333"/>
      <c r="FR10" s="333"/>
      <c r="FS10" s="333"/>
      <c r="FT10" s="333"/>
      <c r="FU10" s="333"/>
      <c r="FV10" s="333"/>
      <c r="FW10" s="333"/>
      <c r="FX10" s="333"/>
      <c r="FY10" s="333"/>
      <c r="FZ10" s="333"/>
      <c r="GA10" s="333"/>
      <c r="GB10" s="333"/>
      <c r="GC10" s="333"/>
      <c r="GD10" s="333"/>
      <c r="GE10" s="333"/>
      <c r="GF10" s="333"/>
      <c r="GG10" s="333"/>
      <c r="GH10" s="333"/>
      <c r="GI10" s="333"/>
      <c r="GJ10" s="333"/>
      <c r="GK10" s="333"/>
      <c r="GL10" s="333"/>
      <c r="GM10" s="333"/>
      <c r="GN10" s="333"/>
      <c r="GO10" s="333"/>
      <c r="GP10" s="333"/>
      <c r="GQ10" s="333"/>
      <c r="GR10" s="333"/>
      <c r="GS10" s="333"/>
      <c r="GT10" s="333"/>
      <c r="GU10" s="333"/>
      <c r="GV10" s="333"/>
      <c r="GW10" s="333"/>
      <c r="GX10" s="333"/>
      <c r="GY10" s="333"/>
      <c r="GZ10" s="333"/>
      <c r="HA10" s="333"/>
      <c r="HB10" s="333"/>
      <c r="HC10" s="333"/>
      <c r="HD10" s="333"/>
      <c r="HE10" s="333"/>
      <c r="HF10" s="333"/>
      <c r="HG10" s="333"/>
      <c r="HH10" s="333"/>
      <c r="HI10" s="333"/>
      <c r="HJ10" s="333"/>
      <c r="HK10" s="333"/>
      <c r="HL10" s="333"/>
      <c r="HM10" s="333"/>
      <c r="HN10" s="333"/>
      <c r="HO10" s="333"/>
      <c r="HP10" s="333"/>
      <c r="HQ10" s="333"/>
      <c r="HR10" s="333"/>
      <c r="HS10" s="333"/>
      <c r="HT10" s="333"/>
      <c r="HU10" s="333"/>
      <c r="HV10" s="333"/>
      <c r="HW10" s="333"/>
      <c r="HX10" s="333"/>
      <c r="HY10" s="333"/>
      <c r="HZ10" s="333"/>
      <c r="IA10" s="333"/>
      <c r="IB10" s="333"/>
      <c r="IC10" s="333"/>
      <c r="ID10" s="333"/>
      <c r="IE10" s="333"/>
      <c r="IF10" s="333"/>
      <c r="IG10" s="333"/>
    </row>
    <row r="11" spans="1:252" s="242" customFormat="1">
      <c r="A11" s="329"/>
      <c r="B11" s="336" t="s">
        <v>622</v>
      </c>
      <c r="C11" s="331"/>
      <c r="D11" s="330"/>
      <c r="E11" s="335"/>
      <c r="F11" s="335"/>
      <c r="G11" s="335"/>
      <c r="H11" s="335"/>
      <c r="I11" s="333"/>
      <c r="J11" s="333"/>
      <c r="K11" s="333"/>
      <c r="L11" s="333"/>
      <c r="M11" s="333"/>
      <c r="N11" s="333"/>
      <c r="O11" s="333"/>
      <c r="P11" s="333"/>
      <c r="Q11" s="333"/>
      <c r="R11" s="333"/>
      <c r="S11" s="333"/>
      <c r="T11" s="333"/>
      <c r="U11" s="333"/>
      <c r="V11" s="333"/>
      <c r="W11" s="333"/>
      <c r="X11" s="333"/>
      <c r="Y11" s="333"/>
      <c r="Z11" s="333"/>
      <c r="AA11" s="333"/>
      <c r="AB11" s="333"/>
      <c r="AC11" s="333"/>
      <c r="AD11" s="333"/>
      <c r="AE11" s="333"/>
      <c r="AF11" s="333"/>
      <c r="AG11" s="333"/>
      <c r="AH11" s="333"/>
      <c r="AI11" s="333"/>
      <c r="AJ11" s="333"/>
      <c r="AK11" s="333"/>
      <c r="AL11" s="333"/>
      <c r="AM11" s="333"/>
      <c r="AN11" s="333"/>
      <c r="AO11" s="333"/>
      <c r="AP11" s="333"/>
      <c r="AQ11" s="333"/>
      <c r="AR11" s="333"/>
      <c r="AS11" s="333"/>
      <c r="AT11" s="333"/>
      <c r="AU11" s="333"/>
      <c r="AV11" s="333"/>
      <c r="AW11" s="333"/>
      <c r="AX11" s="333"/>
      <c r="AY11" s="333"/>
      <c r="AZ11" s="333"/>
      <c r="BA11" s="333"/>
      <c r="BB11" s="333"/>
      <c r="BC11" s="333"/>
      <c r="BD11" s="333"/>
      <c r="BE11" s="333"/>
      <c r="BF11" s="333"/>
      <c r="BG11" s="333"/>
      <c r="BH11" s="333"/>
      <c r="BI11" s="333"/>
      <c r="BJ11" s="333"/>
      <c r="BK11" s="333"/>
      <c r="BL11" s="333"/>
      <c r="BM11" s="333"/>
      <c r="BN11" s="333"/>
      <c r="BO11" s="333"/>
      <c r="BP11" s="333"/>
      <c r="BQ11" s="333"/>
      <c r="BR11" s="333"/>
      <c r="BS11" s="333"/>
      <c r="BT11" s="333"/>
      <c r="BU11" s="333"/>
      <c r="BV11" s="333"/>
      <c r="BW11" s="333"/>
      <c r="BX11" s="333"/>
      <c r="BY11" s="333"/>
      <c r="BZ11" s="333"/>
      <c r="CA11" s="333"/>
      <c r="CB11" s="333"/>
      <c r="CC11" s="333"/>
      <c r="CD11" s="333"/>
      <c r="CE11" s="333"/>
      <c r="CF11" s="333"/>
      <c r="CG11" s="333"/>
      <c r="CH11" s="333"/>
      <c r="CI11" s="333"/>
      <c r="CJ11" s="333"/>
      <c r="CK11" s="333"/>
      <c r="CL11" s="333"/>
      <c r="CM11" s="333"/>
      <c r="CN11" s="333"/>
      <c r="CO11" s="333"/>
      <c r="CP11" s="333"/>
      <c r="CQ11" s="333"/>
      <c r="CR11" s="333"/>
      <c r="CS11" s="333"/>
      <c r="CT11" s="333"/>
      <c r="CU11" s="333"/>
      <c r="CV11" s="333"/>
      <c r="CW11" s="333"/>
      <c r="CX11" s="333"/>
      <c r="CY11" s="333"/>
      <c r="CZ11" s="333"/>
      <c r="DA11" s="333"/>
      <c r="DB11" s="333"/>
      <c r="DC11" s="333"/>
      <c r="DD11" s="333"/>
      <c r="DE11" s="333"/>
      <c r="DF11" s="333"/>
      <c r="DG11" s="333"/>
      <c r="DH11" s="333"/>
      <c r="DI11" s="333"/>
      <c r="DJ11" s="333"/>
      <c r="DK11" s="333"/>
      <c r="DL11" s="333"/>
      <c r="DM11" s="333"/>
      <c r="DN11" s="333"/>
      <c r="DO11" s="333"/>
      <c r="DP11" s="333"/>
      <c r="DQ11" s="333"/>
      <c r="DR11" s="333"/>
      <c r="DS11" s="333"/>
      <c r="DT11" s="333"/>
      <c r="DU11" s="333"/>
      <c r="DV11" s="333"/>
      <c r="DW11" s="333"/>
      <c r="DX11" s="333"/>
      <c r="DY11" s="333"/>
      <c r="DZ11" s="333"/>
      <c r="EA11" s="333"/>
      <c r="EB11" s="333"/>
      <c r="EC11" s="333"/>
      <c r="ED11" s="333"/>
      <c r="EE11" s="333"/>
      <c r="EF11" s="333"/>
      <c r="EG11" s="333"/>
      <c r="EH11" s="333"/>
      <c r="EI11" s="333"/>
      <c r="EJ11" s="333"/>
      <c r="EK11" s="333"/>
      <c r="EL11" s="333"/>
      <c r="EM11" s="333"/>
      <c r="EN11" s="333"/>
      <c r="EO11" s="333"/>
      <c r="EP11" s="333"/>
      <c r="EQ11" s="333"/>
      <c r="ER11" s="333"/>
      <c r="ES11" s="333"/>
      <c r="ET11" s="333"/>
      <c r="EU11" s="333"/>
      <c r="EV11" s="333"/>
      <c r="EW11" s="333"/>
      <c r="EX11" s="333"/>
      <c r="EY11" s="333"/>
      <c r="EZ11" s="333"/>
      <c r="FA11" s="333"/>
      <c r="FB11" s="333"/>
      <c r="FC11" s="333"/>
      <c r="FD11" s="333"/>
      <c r="FE11" s="333"/>
      <c r="FF11" s="333"/>
      <c r="FG11" s="333"/>
      <c r="FH11" s="333"/>
      <c r="FI11" s="333"/>
      <c r="FJ11" s="333"/>
      <c r="FK11" s="333"/>
      <c r="FL11" s="333"/>
      <c r="FM11" s="333"/>
      <c r="FN11" s="333"/>
      <c r="FO11" s="333"/>
      <c r="FP11" s="333"/>
      <c r="FQ11" s="333"/>
      <c r="FR11" s="333"/>
      <c r="FS11" s="333"/>
      <c r="FT11" s="333"/>
      <c r="FU11" s="333"/>
      <c r="FV11" s="333"/>
      <c r="FW11" s="333"/>
      <c r="FX11" s="333"/>
      <c r="FY11" s="333"/>
      <c r="FZ11" s="333"/>
      <c r="GA11" s="333"/>
      <c r="GB11" s="333"/>
      <c r="GC11" s="333"/>
      <c r="GD11" s="333"/>
      <c r="GE11" s="333"/>
      <c r="GF11" s="333"/>
      <c r="GG11" s="333"/>
      <c r="GH11" s="333"/>
      <c r="GI11" s="333"/>
      <c r="GJ11" s="333"/>
      <c r="GK11" s="333"/>
      <c r="GL11" s="333"/>
      <c r="GM11" s="333"/>
      <c r="GN11" s="333"/>
      <c r="GO11" s="333"/>
      <c r="GP11" s="333"/>
      <c r="GQ11" s="333"/>
      <c r="GR11" s="333"/>
      <c r="GS11" s="333"/>
      <c r="GT11" s="333"/>
      <c r="GU11" s="333"/>
      <c r="GV11" s="333"/>
      <c r="GW11" s="333"/>
      <c r="GX11" s="333"/>
      <c r="GY11" s="333"/>
      <c r="GZ11" s="333"/>
      <c r="HA11" s="333"/>
      <c r="HB11" s="333"/>
      <c r="HC11" s="333"/>
      <c r="HD11" s="333"/>
      <c r="HE11" s="333"/>
      <c r="HF11" s="333"/>
      <c r="HG11" s="333"/>
      <c r="HH11" s="333"/>
      <c r="HI11" s="333"/>
      <c r="HJ11" s="333"/>
      <c r="HK11" s="333"/>
      <c r="HL11" s="333"/>
      <c r="HM11" s="333"/>
      <c r="HN11" s="333"/>
      <c r="HO11" s="333"/>
      <c r="HP11" s="333"/>
      <c r="HQ11" s="333"/>
      <c r="HR11" s="333"/>
      <c r="HS11" s="333"/>
      <c r="HT11" s="333"/>
      <c r="HU11" s="333"/>
      <c r="HV11" s="333"/>
      <c r="HW11" s="333"/>
      <c r="HX11" s="333"/>
      <c r="HY11" s="333"/>
      <c r="HZ11" s="333"/>
      <c r="IA11" s="333"/>
      <c r="IB11" s="333"/>
      <c r="IC11" s="333"/>
      <c r="ID11" s="333"/>
      <c r="IE11" s="333"/>
      <c r="IF11" s="333"/>
      <c r="IG11" s="333"/>
    </row>
    <row r="12" spans="1:252" s="242" customFormat="1">
      <c r="A12" s="329"/>
      <c r="B12" s="336"/>
      <c r="C12" s="331"/>
      <c r="D12" s="330"/>
      <c r="E12" s="335"/>
      <c r="F12" s="335"/>
      <c r="G12" s="335"/>
      <c r="H12" s="335"/>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c r="AW12" s="333"/>
      <c r="AX12" s="333"/>
      <c r="AY12" s="333"/>
      <c r="AZ12" s="333"/>
      <c r="BA12" s="333"/>
      <c r="BB12" s="333"/>
      <c r="BC12" s="333"/>
      <c r="BD12" s="333"/>
      <c r="BE12" s="333"/>
      <c r="BF12" s="333"/>
      <c r="BG12" s="333"/>
      <c r="BH12" s="333"/>
      <c r="BI12" s="333"/>
      <c r="BJ12" s="333"/>
      <c r="BK12" s="333"/>
      <c r="BL12" s="333"/>
      <c r="BM12" s="333"/>
      <c r="BN12" s="333"/>
      <c r="BO12" s="333"/>
      <c r="BP12" s="333"/>
      <c r="BQ12" s="333"/>
      <c r="BR12" s="333"/>
      <c r="BS12" s="333"/>
      <c r="BT12" s="333"/>
      <c r="BU12" s="333"/>
      <c r="BV12" s="333"/>
      <c r="BW12" s="333"/>
      <c r="BX12" s="333"/>
      <c r="BY12" s="333"/>
      <c r="BZ12" s="333"/>
      <c r="CA12" s="333"/>
      <c r="CB12" s="333"/>
      <c r="CC12" s="333"/>
      <c r="CD12" s="333"/>
      <c r="CE12" s="333"/>
      <c r="CF12" s="333"/>
      <c r="CG12" s="333"/>
      <c r="CH12" s="333"/>
      <c r="CI12" s="333"/>
      <c r="CJ12" s="333"/>
      <c r="CK12" s="333"/>
      <c r="CL12" s="333"/>
      <c r="CM12" s="333"/>
      <c r="CN12" s="333"/>
      <c r="CO12" s="333"/>
      <c r="CP12" s="333"/>
      <c r="CQ12" s="333"/>
      <c r="CR12" s="333"/>
      <c r="CS12" s="333"/>
      <c r="CT12" s="333"/>
      <c r="CU12" s="333"/>
      <c r="CV12" s="333"/>
      <c r="CW12" s="333"/>
      <c r="CX12" s="333"/>
      <c r="CY12" s="333"/>
      <c r="CZ12" s="333"/>
      <c r="DA12" s="333"/>
      <c r="DB12" s="333"/>
      <c r="DC12" s="333"/>
      <c r="DD12" s="333"/>
      <c r="DE12" s="333"/>
      <c r="DF12" s="333"/>
      <c r="DG12" s="333"/>
      <c r="DH12" s="333"/>
      <c r="DI12" s="333"/>
      <c r="DJ12" s="333"/>
      <c r="DK12" s="333"/>
      <c r="DL12" s="333"/>
      <c r="DM12" s="333"/>
      <c r="DN12" s="333"/>
      <c r="DO12" s="333"/>
      <c r="DP12" s="333"/>
      <c r="DQ12" s="333"/>
      <c r="DR12" s="333"/>
      <c r="DS12" s="333"/>
      <c r="DT12" s="333"/>
      <c r="DU12" s="333"/>
      <c r="DV12" s="333"/>
      <c r="DW12" s="333"/>
      <c r="DX12" s="333"/>
      <c r="DY12" s="333"/>
      <c r="DZ12" s="333"/>
      <c r="EA12" s="333"/>
      <c r="EB12" s="333"/>
      <c r="EC12" s="333"/>
      <c r="ED12" s="333"/>
      <c r="EE12" s="333"/>
      <c r="EF12" s="333"/>
      <c r="EG12" s="333"/>
      <c r="EH12" s="333"/>
      <c r="EI12" s="333"/>
      <c r="EJ12" s="333"/>
      <c r="EK12" s="333"/>
      <c r="EL12" s="333"/>
      <c r="EM12" s="333"/>
      <c r="EN12" s="333"/>
      <c r="EO12" s="333"/>
      <c r="EP12" s="333"/>
      <c r="EQ12" s="333"/>
      <c r="ER12" s="333"/>
      <c r="ES12" s="333"/>
      <c r="ET12" s="333"/>
      <c r="EU12" s="333"/>
      <c r="EV12" s="333"/>
      <c r="EW12" s="333"/>
      <c r="EX12" s="333"/>
      <c r="EY12" s="333"/>
      <c r="EZ12" s="333"/>
      <c r="FA12" s="333"/>
      <c r="FB12" s="333"/>
      <c r="FC12" s="333"/>
      <c r="FD12" s="333"/>
      <c r="FE12" s="333"/>
      <c r="FF12" s="333"/>
      <c r="FG12" s="333"/>
      <c r="FH12" s="333"/>
      <c r="FI12" s="333"/>
      <c r="FJ12" s="333"/>
      <c r="FK12" s="333"/>
      <c r="FL12" s="333"/>
      <c r="FM12" s="333"/>
      <c r="FN12" s="333"/>
      <c r="FO12" s="333"/>
      <c r="FP12" s="333"/>
      <c r="FQ12" s="333"/>
      <c r="FR12" s="333"/>
      <c r="FS12" s="333"/>
      <c r="FT12" s="333"/>
      <c r="FU12" s="333"/>
      <c r="FV12" s="333"/>
      <c r="FW12" s="333"/>
      <c r="FX12" s="333"/>
      <c r="FY12" s="333"/>
      <c r="FZ12" s="333"/>
      <c r="GA12" s="333"/>
      <c r="GB12" s="333"/>
      <c r="GC12" s="333"/>
      <c r="GD12" s="333"/>
      <c r="GE12" s="333"/>
      <c r="GF12" s="333"/>
      <c r="GG12" s="333"/>
      <c r="GH12" s="333"/>
      <c r="GI12" s="333"/>
      <c r="GJ12" s="333"/>
      <c r="GK12" s="333"/>
      <c r="GL12" s="333"/>
      <c r="GM12" s="333"/>
      <c r="GN12" s="333"/>
      <c r="GO12" s="333"/>
      <c r="GP12" s="333"/>
      <c r="GQ12" s="333"/>
      <c r="GR12" s="333"/>
      <c r="GS12" s="333"/>
      <c r="GT12" s="333"/>
      <c r="GU12" s="333"/>
      <c r="GV12" s="333"/>
      <c r="GW12" s="333"/>
      <c r="GX12" s="333"/>
      <c r="GY12" s="333"/>
      <c r="GZ12" s="333"/>
      <c r="HA12" s="333"/>
      <c r="HB12" s="333"/>
      <c r="HC12" s="333"/>
      <c r="HD12" s="333"/>
      <c r="HE12" s="333"/>
      <c r="HF12" s="333"/>
      <c r="HG12" s="333"/>
      <c r="HH12" s="333"/>
      <c r="HI12" s="333"/>
      <c r="HJ12" s="333"/>
      <c r="HK12" s="333"/>
      <c r="HL12" s="333"/>
      <c r="HM12" s="333"/>
      <c r="HN12" s="333"/>
      <c r="HO12" s="333"/>
      <c r="HP12" s="333"/>
      <c r="HQ12" s="333"/>
      <c r="HR12" s="333"/>
      <c r="HS12" s="333"/>
      <c r="HT12" s="333"/>
      <c r="HU12" s="333"/>
      <c r="HV12" s="333"/>
      <c r="HW12" s="333"/>
      <c r="HX12" s="333"/>
      <c r="HY12" s="333"/>
      <c r="HZ12" s="333"/>
      <c r="IA12" s="333"/>
      <c r="IB12" s="333"/>
      <c r="IC12" s="333"/>
      <c r="ID12" s="333"/>
      <c r="IE12" s="333"/>
      <c r="IF12" s="333"/>
      <c r="IG12" s="333"/>
    </row>
    <row r="13" spans="1:252" s="242" customFormat="1">
      <c r="A13" s="329"/>
      <c r="B13" s="336" t="s">
        <v>623</v>
      </c>
      <c r="C13" s="337"/>
      <c r="D13" s="330"/>
      <c r="E13" s="335"/>
      <c r="F13" s="335"/>
      <c r="G13" s="335"/>
      <c r="H13" s="335"/>
      <c r="I13" s="338"/>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c r="AW13" s="333"/>
      <c r="AX13" s="333"/>
      <c r="AY13" s="333"/>
      <c r="AZ13" s="333"/>
      <c r="BA13" s="333"/>
      <c r="BB13" s="333"/>
      <c r="BC13" s="333"/>
      <c r="BD13" s="333"/>
      <c r="BE13" s="333"/>
      <c r="BF13" s="333"/>
      <c r="BG13" s="333"/>
      <c r="BH13" s="333"/>
      <c r="BI13" s="333"/>
      <c r="BJ13" s="333"/>
      <c r="BK13" s="333"/>
      <c r="BL13" s="333"/>
      <c r="BM13" s="333"/>
      <c r="BN13" s="333"/>
      <c r="BO13" s="333"/>
      <c r="BP13" s="333"/>
      <c r="BQ13" s="333"/>
      <c r="BR13" s="333"/>
      <c r="BS13" s="333"/>
      <c r="BT13" s="333"/>
      <c r="BU13" s="333"/>
      <c r="BV13" s="333"/>
      <c r="BW13" s="333"/>
      <c r="BX13" s="333"/>
      <c r="BY13" s="333"/>
      <c r="BZ13" s="333"/>
      <c r="CA13" s="333"/>
      <c r="CB13" s="333"/>
      <c r="CC13" s="333"/>
      <c r="CD13" s="333"/>
      <c r="CE13" s="333"/>
      <c r="CF13" s="333"/>
      <c r="CG13" s="333"/>
      <c r="CH13" s="333"/>
      <c r="CI13" s="333"/>
      <c r="CJ13" s="333"/>
      <c r="CK13" s="333"/>
      <c r="CL13" s="333"/>
      <c r="CM13" s="333"/>
      <c r="CN13" s="333"/>
      <c r="CO13" s="333"/>
      <c r="CP13" s="333"/>
      <c r="CQ13" s="333"/>
      <c r="CR13" s="333"/>
      <c r="CS13" s="333"/>
      <c r="CT13" s="333"/>
      <c r="CU13" s="333"/>
      <c r="CV13" s="333"/>
      <c r="CW13" s="333"/>
      <c r="CX13" s="333"/>
      <c r="CY13" s="333"/>
      <c r="CZ13" s="333"/>
      <c r="DA13" s="333"/>
      <c r="DB13" s="333"/>
      <c r="DC13" s="333"/>
      <c r="DD13" s="333"/>
      <c r="DE13" s="333"/>
      <c r="DF13" s="333"/>
      <c r="DG13" s="333"/>
      <c r="DH13" s="333"/>
      <c r="DI13" s="333"/>
      <c r="DJ13" s="333"/>
      <c r="DK13" s="333"/>
      <c r="DL13" s="333"/>
      <c r="DM13" s="333"/>
      <c r="DN13" s="333"/>
      <c r="DO13" s="333"/>
      <c r="DP13" s="333"/>
      <c r="DQ13" s="333"/>
      <c r="DR13" s="333"/>
      <c r="DS13" s="333"/>
      <c r="DT13" s="333"/>
      <c r="DU13" s="333"/>
      <c r="DV13" s="333"/>
      <c r="DW13" s="333"/>
      <c r="DX13" s="333"/>
      <c r="DY13" s="333"/>
      <c r="DZ13" s="333"/>
      <c r="EA13" s="333"/>
      <c r="EB13" s="333"/>
      <c r="EC13" s="333"/>
      <c r="ED13" s="333"/>
      <c r="EE13" s="333"/>
      <c r="EF13" s="333"/>
      <c r="EG13" s="333"/>
      <c r="EH13" s="333"/>
      <c r="EI13" s="333"/>
      <c r="EJ13" s="333"/>
      <c r="EK13" s="333"/>
      <c r="EL13" s="333"/>
      <c r="EM13" s="333"/>
      <c r="EN13" s="333"/>
      <c r="EO13" s="333"/>
      <c r="EP13" s="333"/>
      <c r="EQ13" s="333"/>
      <c r="ER13" s="333"/>
      <c r="ES13" s="333"/>
      <c r="ET13" s="333"/>
      <c r="EU13" s="333"/>
      <c r="EV13" s="333"/>
      <c r="EW13" s="333"/>
      <c r="EX13" s="333"/>
      <c r="EY13" s="333"/>
      <c r="EZ13" s="333"/>
      <c r="FA13" s="333"/>
      <c r="FB13" s="333"/>
      <c r="FC13" s="333"/>
      <c r="FD13" s="333"/>
      <c r="FE13" s="333"/>
      <c r="FF13" s="333"/>
      <c r="FG13" s="333"/>
      <c r="FH13" s="333"/>
      <c r="FI13" s="333"/>
      <c r="FJ13" s="333"/>
      <c r="FK13" s="333"/>
      <c r="FL13" s="333"/>
      <c r="FM13" s="333"/>
      <c r="FN13" s="333"/>
      <c r="FO13" s="333"/>
      <c r="FP13" s="333"/>
      <c r="FQ13" s="333"/>
      <c r="FR13" s="333"/>
      <c r="FS13" s="333"/>
      <c r="FT13" s="333"/>
      <c r="FU13" s="333"/>
      <c r="FV13" s="333"/>
      <c r="FW13" s="333"/>
      <c r="FX13" s="333"/>
      <c r="FY13" s="333"/>
      <c r="FZ13" s="333"/>
      <c r="GA13" s="333"/>
      <c r="GB13" s="333"/>
      <c r="GC13" s="333"/>
      <c r="GD13" s="333"/>
      <c r="GE13" s="333"/>
      <c r="GF13" s="333"/>
      <c r="GG13" s="333"/>
      <c r="GH13" s="333"/>
      <c r="GI13" s="333"/>
      <c r="GJ13" s="333"/>
      <c r="GK13" s="333"/>
      <c r="GL13" s="333"/>
      <c r="GM13" s="333"/>
      <c r="GN13" s="333"/>
      <c r="GO13" s="333"/>
      <c r="GP13" s="333"/>
      <c r="GQ13" s="333"/>
      <c r="GR13" s="333"/>
      <c r="GS13" s="333"/>
      <c r="GT13" s="333"/>
      <c r="GU13" s="333"/>
      <c r="GV13" s="333"/>
      <c r="GW13" s="333"/>
      <c r="GX13" s="333"/>
      <c r="GY13" s="333"/>
      <c r="GZ13" s="333"/>
      <c r="HA13" s="333"/>
      <c r="HB13" s="333"/>
      <c r="HC13" s="333"/>
      <c r="HD13" s="333"/>
      <c r="HE13" s="333"/>
      <c r="HF13" s="333"/>
      <c r="HG13" s="333"/>
      <c r="HH13" s="333"/>
      <c r="HI13" s="333"/>
      <c r="HJ13" s="333"/>
      <c r="HK13" s="333"/>
      <c r="HL13" s="333"/>
      <c r="HM13" s="333"/>
      <c r="HN13" s="333"/>
      <c r="HO13" s="333"/>
      <c r="HP13" s="333"/>
      <c r="HQ13" s="333"/>
      <c r="HR13" s="333"/>
      <c r="HS13" s="333"/>
      <c r="HT13" s="333"/>
      <c r="HU13" s="333"/>
      <c r="HV13" s="333"/>
      <c r="HW13" s="333"/>
      <c r="HX13" s="333"/>
      <c r="HY13" s="333"/>
      <c r="HZ13" s="333"/>
      <c r="IA13" s="333"/>
      <c r="IB13" s="333"/>
      <c r="IC13" s="333"/>
      <c r="ID13" s="333"/>
      <c r="IE13" s="333"/>
      <c r="IF13" s="333"/>
      <c r="IG13" s="333"/>
      <c r="IH13" s="333"/>
      <c r="II13" s="333"/>
      <c r="IJ13" s="333"/>
      <c r="IK13" s="333"/>
      <c r="IL13" s="333"/>
      <c r="IM13" s="333"/>
      <c r="IN13" s="333"/>
      <c r="IO13" s="333"/>
      <c r="IP13" s="333"/>
      <c r="IQ13" s="333"/>
      <c r="IR13" s="333"/>
    </row>
    <row r="14" spans="1:252" s="242" customFormat="1" ht="14.4">
      <c r="A14" s="329" t="s">
        <v>392</v>
      </c>
      <c r="B14" s="336" t="s">
        <v>624</v>
      </c>
      <c r="C14" s="337">
        <v>9</v>
      </c>
      <c r="D14" s="330" t="s">
        <v>58</v>
      </c>
      <c r="E14" s="335"/>
      <c r="F14" s="335"/>
      <c r="G14" s="339">
        <f>E14+F14</f>
        <v>0</v>
      </c>
      <c r="H14" s="340">
        <f>C14*G14</f>
        <v>0</v>
      </c>
      <c r="I14" s="341"/>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c r="AW14" s="333"/>
      <c r="AX14" s="333"/>
      <c r="AY14" s="333"/>
      <c r="AZ14" s="333"/>
      <c r="BA14" s="333"/>
      <c r="BB14" s="333"/>
      <c r="BC14" s="333"/>
      <c r="BD14" s="333"/>
      <c r="BE14" s="333"/>
      <c r="BF14" s="333"/>
      <c r="BG14" s="333"/>
      <c r="BH14" s="333"/>
      <c r="BI14" s="333"/>
      <c r="BJ14" s="333"/>
      <c r="BK14" s="333"/>
      <c r="BL14" s="333"/>
      <c r="BM14" s="333"/>
      <c r="BN14" s="333"/>
      <c r="BO14" s="333"/>
      <c r="BP14" s="333"/>
      <c r="BQ14" s="333"/>
      <c r="BR14" s="333"/>
      <c r="BS14" s="333"/>
      <c r="BT14" s="333"/>
      <c r="BU14" s="333"/>
      <c r="BV14" s="333"/>
      <c r="BW14" s="333"/>
      <c r="BX14" s="333"/>
      <c r="BY14" s="333"/>
      <c r="BZ14" s="333"/>
      <c r="CA14" s="333"/>
      <c r="CB14" s="333"/>
      <c r="CC14" s="333"/>
      <c r="CD14" s="333"/>
      <c r="CE14" s="333"/>
      <c r="CF14" s="333"/>
      <c r="CG14" s="333"/>
      <c r="CH14" s="333"/>
      <c r="CI14" s="333"/>
      <c r="CJ14" s="333"/>
      <c r="CK14" s="333"/>
      <c r="CL14" s="333"/>
      <c r="CM14" s="333"/>
      <c r="CN14" s="333"/>
      <c r="CO14" s="333"/>
      <c r="CP14" s="333"/>
      <c r="CQ14" s="333"/>
      <c r="CR14" s="333"/>
      <c r="CS14" s="333"/>
      <c r="CT14" s="333"/>
      <c r="CU14" s="333"/>
      <c r="CV14" s="333"/>
      <c r="CW14" s="333"/>
      <c r="CX14" s="333"/>
      <c r="CY14" s="333"/>
      <c r="CZ14" s="333"/>
      <c r="DA14" s="333"/>
      <c r="DB14" s="333"/>
      <c r="DC14" s="333"/>
      <c r="DD14" s="333"/>
      <c r="DE14" s="333"/>
      <c r="DF14" s="333"/>
      <c r="DG14" s="333"/>
      <c r="DH14" s="333"/>
      <c r="DI14" s="333"/>
      <c r="DJ14" s="333"/>
      <c r="DK14" s="333"/>
      <c r="DL14" s="333"/>
      <c r="DM14" s="333"/>
      <c r="DN14" s="333"/>
      <c r="DO14" s="333"/>
      <c r="DP14" s="333"/>
      <c r="DQ14" s="333"/>
      <c r="DR14" s="333"/>
      <c r="DS14" s="333"/>
      <c r="DT14" s="333"/>
      <c r="DU14" s="333"/>
      <c r="DV14" s="333"/>
      <c r="DW14" s="333"/>
      <c r="DX14" s="333"/>
      <c r="DY14" s="333"/>
      <c r="DZ14" s="333"/>
      <c r="EA14" s="333"/>
      <c r="EB14" s="333"/>
      <c r="EC14" s="333"/>
      <c r="ED14" s="333"/>
      <c r="EE14" s="333"/>
      <c r="EF14" s="333"/>
      <c r="EG14" s="333"/>
      <c r="EH14" s="333"/>
      <c r="EI14" s="333"/>
      <c r="EJ14" s="333"/>
      <c r="EK14" s="333"/>
      <c r="EL14" s="333"/>
      <c r="EM14" s="333"/>
      <c r="EN14" s="333"/>
      <c r="EO14" s="333"/>
      <c r="EP14" s="333"/>
      <c r="EQ14" s="333"/>
      <c r="ER14" s="333"/>
      <c r="ES14" s="333"/>
      <c r="ET14" s="333"/>
      <c r="EU14" s="333"/>
      <c r="EV14" s="333"/>
      <c r="EW14" s="333"/>
      <c r="EX14" s="333"/>
      <c r="EY14" s="333"/>
      <c r="EZ14" s="333"/>
      <c r="FA14" s="333"/>
      <c r="FB14" s="333"/>
      <c r="FC14" s="333"/>
      <c r="FD14" s="333"/>
      <c r="FE14" s="333"/>
      <c r="FF14" s="333"/>
      <c r="FG14" s="333"/>
      <c r="FH14" s="333"/>
      <c r="FI14" s="333"/>
      <c r="FJ14" s="333"/>
      <c r="FK14" s="333"/>
      <c r="FL14" s="333"/>
      <c r="FM14" s="333"/>
      <c r="FN14" s="333"/>
      <c r="FO14" s="333"/>
      <c r="FP14" s="333"/>
      <c r="FQ14" s="333"/>
      <c r="FR14" s="333"/>
      <c r="FS14" s="333"/>
      <c r="FT14" s="333"/>
      <c r="FU14" s="333"/>
      <c r="FV14" s="333"/>
      <c r="FW14" s="333"/>
      <c r="FX14" s="333"/>
      <c r="FY14" s="333"/>
      <c r="FZ14" s="333"/>
      <c r="GA14" s="333"/>
      <c r="GB14" s="333"/>
      <c r="GC14" s="333"/>
      <c r="GD14" s="333"/>
      <c r="GE14" s="333"/>
      <c r="GF14" s="333"/>
      <c r="GG14" s="333"/>
      <c r="GH14" s="333"/>
      <c r="GI14" s="333"/>
      <c r="GJ14" s="333"/>
      <c r="GK14" s="333"/>
      <c r="GL14" s="333"/>
      <c r="GM14" s="333"/>
      <c r="GN14" s="333"/>
      <c r="GO14" s="333"/>
      <c r="GP14" s="333"/>
      <c r="GQ14" s="333"/>
      <c r="GR14" s="333"/>
      <c r="GS14" s="333"/>
      <c r="GT14" s="333"/>
      <c r="GU14" s="333"/>
      <c r="GV14" s="333"/>
      <c r="GW14" s="333"/>
      <c r="GX14" s="333"/>
      <c r="GY14" s="333"/>
      <c r="GZ14" s="333"/>
      <c r="HA14" s="333"/>
      <c r="HB14" s="333"/>
      <c r="HC14" s="333"/>
      <c r="HD14" s="333"/>
      <c r="HE14" s="333"/>
      <c r="HF14" s="333"/>
      <c r="HG14" s="333"/>
      <c r="HH14" s="333"/>
      <c r="HI14" s="333"/>
      <c r="HJ14" s="333"/>
      <c r="HK14" s="333"/>
      <c r="HL14" s="333"/>
      <c r="HM14" s="333"/>
      <c r="HN14" s="333"/>
      <c r="HO14" s="333"/>
      <c r="HP14" s="333"/>
      <c r="HQ14" s="333"/>
      <c r="HR14" s="333"/>
      <c r="HS14" s="333"/>
      <c r="HT14" s="333"/>
      <c r="HU14" s="333"/>
      <c r="HV14" s="333"/>
      <c r="HW14" s="333"/>
      <c r="HX14" s="333"/>
      <c r="HY14" s="333"/>
      <c r="HZ14" s="333"/>
      <c r="IA14" s="333"/>
      <c r="IB14" s="333"/>
      <c r="IC14" s="333"/>
      <c r="ID14" s="333"/>
      <c r="IE14" s="333"/>
      <c r="IF14" s="333"/>
      <c r="IG14" s="333"/>
      <c r="IH14" s="333"/>
      <c r="II14" s="333"/>
      <c r="IJ14" s="333"/>
      <c r="IK14" s="333"/>
      <c r="IL14" s="333"/>
      <c r="IM14" s="333"/>
      <c r="IN14" s="333"/>
      <c r="IO14" s="333"/>
      <c r="IP14" s="333"/>
      <c r="IQ14" s="333"/>
      <c r="IR14" s="333"/>
    </row>
    <row r="15" spans="1:252" s="242" customFormat="1" ht="14.4">
      <c r="A15" s="329"/>
      <c r="B15" s="336"/>
      <c r="C15" s="337"/>
      <c r="D15" s="330"/>
      <c r="E15" s="335"/>
      <c r="F15" s="335"/>
      <c r="G15" s="339"/>
      <c r="H15" s="340"/>
      <c r="I15" s="341"/>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c r="AS15" s="333"/>
      <c r="AT15" s="333"/>
      <c r="AU15" s="333"/>
      <c r="AV15" s="333"/>
      <c r="AW15" s="333"/>
      <c r="AX15" s="333"/>
      <c r="AY15" s="333"/>
      <c r="AZ15" s="333"/>
      <c r="BA15" s="333"/>
      <c r="BB15" s="333"/>
      <c r="BC15" s="333"/>
      <c r="BD15" s="333"/>
      <c r="BE15" s="333"/>
      <c r="BF15" s="333"/>
      <c r="BG15" s="333"/>
      <c r="BH15" s="333"/>
      <c r="BI15" s="333"/>
      <c r="BJ15" s="333"/>
      <c r="BK15" s="333"/>
      <c r="BL15" s="333"/>
      <c r="BM15" s="333"/>
      <c r="BN15" s="333"/>
      <c r="BO15" s="333"/>
      <c r="BP15" s="333"/>
      <c r="BQ15" s="333"/>
      <c r="BR15" s="333"/>
      <c r="BS15" s="333"/>
      <c r="BT15" s="333"/>
      <c r="BU15" s="333"/>
      <c r="BV15" s="333"/>
      <c r="BW15" s="333"/>
      <c r="BX15" s="333"/>
      <c r="BY15" s="333"/>
      <c r="BZ15" s="333"/>
      <c r="CA15" s="333"/>
      <c r="CB15" s="333"/>
      <c r="CC15" s="333"/>
      <c r="CD15" s="333"/>
      <c r="CE15" s="333"/>
      <c r="CF15" s="333"/>
      <c r="CG15" s="333"/>
      <c r="CH15" s="333"/>
      <c r="CI15" s="333"/>
      <c r="CJ15" s="333"/>
      <c r="CK15" s="333"/>
      <c r="CL15" s="333"/>
      <c r="CM15" s="333"/>
      <c r="CN15" s="333"/>
      <c r="CO15" s="333"/>
      <c r="CP15" s="333"/>
      <c r="CQ15" s="333"/>
      <c r="CR15" s="333"/>
      <c r="CS15" s="333"/>
      <c r="CT15" s="333"/>
      <c r="CU15" s="333"/>
      <c r="CV15" s="333"/>
      <c r="CW15" s="333"/>
      <c r="CX15" s="333"/>
      <c r="CY15" s="333"/>
      <c r="CZ15" s="333"/>
      <c r="DA15" s="333"/>
      <c r="DB15" s="333"/>
      <c r="DC15" s="333"/>
      <c r="DD15" s="333"/>
      <c r="DE15" s="333"/>
      <c r="DF15" s="333"/>
      <c r="DG15" s="333"/>
      <c r="DH15" s="333"/>
      <c r="DI15" s="333"/>
      <c r="DJ15" s="333"/>
      <c r="DK15" s="333"/>
      <c r="DL15" s="333"/>
      <c r="DM15" s="333"/>
      <c r="DN15" s="333"/>
      <c r="DO15" s="333"/>
      <c r="DP15" s="333"/>
      <c r="DQ15" s="333"/>
      <c r="DR15" s="333"/>
      <c r="DS15" s="333"/>
      <c r="DT15" s="333"/>
      <c r="DU15" s="333"/>
      <c r="DV15" s="333"/>
      <c r="DW15" s="333"/>
      <c r="DX15" s="333"/>
      <c r="DY15" s="333"/>
      <c r="DZ15" s="333"/>
      <c r="EA15" s="333"/>
      <c r="EB15" s="333"/>
      <c r="EC15" s="333"/>
      <c r="ED15" s="333"/>
      <c r="EE15" s="333"/>
      <c r="EF15" s="333"/>
      <c r="EG15" s="333"/>
      <c r="EH15" s="333"/>
      <c r="EI15" s="333"/>
      <c r="EJ15" s="333"/>
      <c r="EK15" s="333"/>
      <c r="EL15" s="333"/>
      <c r="EM15" s="333"/>
      <c r="EN15" s="333"/>
      <c r="EO15" s="333"/>
      <c r="EP15" s="333"/>
      <c r="EQ15" s="333"/>
      <c r="ER15" s="333"/>
      <c r="ES15" s="333"/>
      <c r="ET15" s="333"/>
      <c r="EU15" s="333"/>
      <c r="EV15" s="333"/>
      <c r="EW15" s="333"/>
      <c r="EX15" s="333"/>
      <c r="EY15" s="333"/>
      <c r="EZ15" s="333"/>
      <c r="FA15" s="333"/>
      <c r="FB15" s="333"/>
      <c r="FC15" s="333"/>
      <c r="FD15" s="333"/>
      <c r="FE15" s="333"/>
      <c r="FF15" s="333"/>
      <c r="FG15" s="333"/>
      <c r="FH15" s="333"/>
      <c r="FI15" s="333"/>
      <c r="FJ15" s="333"/>
      <c r="FK15" s="333"/>
      <c r="FL15" s="333"/>
      <c r="FM15" s="333"/>
      <c r="FN15" s="333"/>
      <c r="FO15" s="333"/>
      <c r="FP15" s="333"/>
      <c r="FQ15" s="333"/>
      <c r="FR15" s="333"/>
      <c r="FS15" s="333"/>
      <c r="FT15" s="333"/>
      <c r="FU15" s="333"/>
      <c r="FV15" s="333"/>
      <c r="FW15" s="333"/>
      <c r="FX15" s="333"/>
      <c r="FY15" s="333"/>
      <c r="FZ15" s="333"/>
      <c r="GA15" s="333"/>
      <c r="GB15" s="333"/>
      <c r="GC15" s="333"/>
      <c r="GD15" s="333"/>
      <c r="GE15" s="333"/>
      <c r="GF15" s="333"/>
      <c r="GG15" s="333"/>
      <c r="GH15" s="333"/>
      <c r="GI15" s="333"/>
      <c r="GJ15" s="333"/>
      <c r="GK15" s="333"/>
      <c r="GL15" s="333"/>
      <c r="GM15" s="333"/>
      <c r="GN15" s="333"/>
      <c r="GO15" s="333"/>
      <c r="GP15" s="333"/>
      <c r="GQ15" s="333"/>
      <c r="GR15" s="333"/>
      <c r="GS15" s="333"/>
      <c r="GT15" s="333"/>
      <c r="GU15" s="333"/>
      <c r="GV15" s="333"/>
      <c r="GW15" s="333"/>
      <c r="GX15" s="333"/>
      <c r="GY15" s="333"/>
      <c r="GZ15" s="333"/>
      <c r="HA15" s="333"/>
      <c r="HB15" s="333"/>
      <c r="HC15" s="333"/>
      <c r="HD15" s="333"/>
      <c r="HE15" s="333"/>
      <c r="HF15" s="333"/>
      <c r="HG15" s="333"/>
      <c r="HH15" s="333"/>
      <c r="HI15" s="333"/>
      <c r="HJ15" s="333"/>
      <c r="HK15" s="333"/>
      <c r="HL15" s="333"/>
      <c r="HM15" s="333"/>
      <c r="HN15" s="333"/>
      <c r="HO15" s="333"/>
      <c r="HP15" s="333"/>
      <c r="HQ15" s="333"/>
      <c r="HR15" s="333"/>
      <c r="HS15" s="333"/>
      <c r="HT15" s="333"/>
      <c r="HU15" s="333"/>
      <c r="HV15" s="333"/>
      <c r="HW15" s="333"/>
      <c r="HX15" s="333"/>
      <c r="HY15" s="333"/>
      <c r="HZ15" s="333"/>
      <c r="IA15" s="333"/>
      <c r="IB15" s="333"/>
      <c r="IC15" s="333"/>
      <c r="ID15" s="333"/>
      <c r="IE15" s="333"/>
      <c r="IF15" s="333"/>
      <c r="IG15" s="333"/>
      <c r="IH15" s="333"/>
      <c r="II15" s="333"/>
      <c r="IJ15" s="333"/>
      <c r="IK15" s="333"/>
      <c r="IL15" s="333"/>
      <c r="IM15" s="333"/>
      <c r="IN15" s="333"/>
      <c r="IO15" s="333"/>
      <c r="IP15" s="333"/>
      <c r="IQ15" s="333"/>
      <c r="IR15" s="333"/>
    </row>
    <row r="16" spans="1:252" s="242" customFormat="1" ht="14.4">
      <c r="A16" s="329" t="s">
        <v>394</v>
      </c>
      <c r="B16" s="336" t="s">
        <v>625</v>
      </c>
      <c r="C16" s="337">
        <v>2</v>
      </c>
      <c r="D16" s="330" t="s">
        <v>58</v>
      </c>
      <c r="E16" s="335"/>
      <c r="F16" s="335"/>
      <c r="G16" s="339">
        <f t="shared" ref="G16:G43" si="0">E16+F16</f>
        <v>0</v>
      </c>
      <c r="H16" s="340">
        <f t="shared" ref="H16:H43" si="1">C16*G16</f>
        <v>0</v>
      </c>
      <c r="I16" s="341"/>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c r="AW16" s="333"/>
      <c r="AX16" s="333"/>
      <c r="AY16" s="333"/>
      <c r="AZ16" s="333"/>
      <c r="BA16" s="333"/>
      <c r="BB16" s="333"/>
      <c r="BC16" s="333"/>
      <c r="BD16" s="333"/>
      <c r="BE16" s="333"/>
      <c r="BF16" s="333"/>
      <c r="BG16" s="333"/>
      <c r="BH16" s="333"/>
      <c r="BI16" s="333"/>
      <c r="BJ16" s="333"/>
      <c r="BK16" s="333"/>
      <c r="BL16" s="333"/>
      <c r="BM16" s="333"/>
      <c r="BN16" s="333"/>
      <c r="BO16" s="333"/>
      <c r="BP16" s="333"/>
      <c r="BQ16" s="333"/>
      <c r="BR16" s="333"/>
      <c r="BS16" s="333"/>
      <c r="BT16" s="333"/>
      <c r="BU16" s="333"/>
      <c r="BV16" s="333"/>
      <c r="BW16" s="333"/>
      <c r="BX16" s="333"/>
      <c r="BY16" s="333"/>
      <c r="BZ16" s="333"/>
      <c r="CA16" s="333"/>
      <c r="CB16" s="333"/>
      <c r="CC16" s="333"/>
      <c r="CD16" s="333"/>
      <c r="CE16" s="333"/>
      <c r="CF16" s="333"/>
      <c r="CG16" s="333"/>
      <c r="CH16" s="333"/>
      <c r="CI16" s="333"/>
      <c r="CJ16" s="333"/>
      <c r="CK16" s="333"/>
      <c r="CL16" s="333"/>
      <c r="CM16" s="333"/>
      <c r="CN16" s="333"/>
      <c r="CO16" s="333"/>
      <c r="CP16" s="333"/>
      <c r="CQ16" s="333"/>
      <c r="CR16" s="333"/>
      <c r="CS16" s="333"/>
      <c r="CT16" s="333"/>
      <c r="CU16" s="333"/>
      <c r="CV16" s="333"/>
      <c r="CW16" s="333"/>
      <c r="CX16" s="333"/>
      <c r="CY16" s="333"/>
      <c r="CZ16" s="333"/>
      <c r="DA16" s="333"/>
      <c r="DB16" s="333"/>
      <c r="DC16" s="333"/>
      <c r="DD16" s="333"/>
      <c r="DE16" s="333"/>
      <c r="DF16" s="333"/>
      <c r="DG16" s="333"/>
      <c r="DH16" s="333"/>
      <c r="DI16" s="333"/>
      <c r="DJ16" s="333"/>
      <c r="DK16" s="333"/>
      <c r="DL16" s="333"/>
      <c r="DM16" s="333"/>
      <c r="DN16" s="333"/>
      <c r="DO16" s="333"/>
      <c r="DP16" s="333"/>
      <c r="DQ16" s="333"/>
      <c r="DR16" s="333"/>
      <c r="DS16" s="333"/>
      <c r="DT16" s="333"/>
      <c r="DU16" s="333"/>
      <c r="DV16" s="333"/>
      <c r="DW16" s="333"/>
      <c r="DX16" s="333"/>
      <c r="DY16" s="333"/>
      <c r="DZ16" s="333"/>
      <c r="EA16" s="333"/>
      <c r="EB16" s="333"/>
      <c r="EC16" s="333"/>
      <c r="ED16" s="333"/>
      <c r="EE16" s="333"/>
      <c r="EF16" s="333"/>
      <c r="EG16" s="333"/>
      <c r="EH16" s="333"/>
      <c r="EI16" s="333"/>
      <c r="EJ16" s="333"/>
      <c r="EK16" s="333"/>
      <c r="EL16" s="333"/>
      <c r="EM16" s="333"/>
      <c r="EN16" s="333"/>
      <c r="EO16" s="333"/>
      <c r="EP16" s="333"/>
      <c r="EQ16" s="333"/>
      <c r="ER16" s="333"/>
      <c r="ES16" s="333"/>
      <c r="ET16" s="333"/>
      <c r="EU16" s="333"/>
      <c r="EV16" s="333"/>
      <c r="EW16" s="333"/>
      <c r="EX16" s="333"/>
      <c r="EY16" s="333"/>
      <c r="EZ16" s="333"/>
      <c r="FA16" s="333"/>
      <c r="FB16" s="333"/>
      <c r="FC16" s="333"/>
      <c r="FD16" s="333"/>
      <c r="FE16" s="333"/>
      <c r="FF16" s="333"/>
      <c r="FG16" s="333"/>
      <c r="FH16" s="333"/>
      <c r="FI16" s="333"/>
      <c r="FJ16" s="333"/>
      <c r="FK16" s="333"/>
      <c r="FL16" s="333"/>
      <c r="FM16" s="333"/>
      <c r="FN16" s="333"/>
      <c r="FO16" s="333"/>
      <c r="FP16" s="333"/>
      <c r="FQ16" s="333"/>
      <c r="FR16" s="333"/>
      <c r="FS16" s="333"/>
      <c r="FT16" s="333"/>
      <c r="FU16" s="333"/>
      <c r="FV16" s="333"/>
      <c r="FW16" s="333"/>
      <c r="FX16" s="333"/>
      <c r="FY16" s="333"/>
      <c r="FZ16" s="333"/>
      <c r="GA16" s="333"/>
      <c r="GB16" s="333"/>
      <c r="GC16" s="333"/>
      <c r="GD16" s="333"/>
      <c r="GE16" s="333"/>
      <c r="GF16" s="333"/>
      <c r="GG16" s="333"/>
      <c r="GH16" s="333"/>
      <c r="GI16" s="333"/>
      <c r="GJ16" s="333"/>
      <c r="GK16" s="333"/>
      <c r="GL16" s="333"/>
      <c r="GM16" s="333"/>
      <c r="GN16" s="333"/>
      <c r="GO16" s="333"/>
      <c r="GP16" s="333"/>
      <c r="GQ16" s="333"/>
      <c r="GR16" s="333"/>
      <c r="GS16" s="333"/>
      <c r="GT16" s="333"/>
      <c r="GU16" s="333"/>
      <c r="GV16" s="333"/>
      <c r="GW16" s="333"/>
      <c r="GX16" s="333"/>
      <c r="GY16" s="333"/>
      <c r="GZ16" s="333"/>
      <c r="HA16" s="333"/>
      <c r="HB16" s="333"/>
      <c r="HC16" s="333"/>
      <c r="HD16" s="333"/>
      <c r="HE16" s="333"/>
      <c r="HF16" s="333"/>
      <c r="HG16" s="333"/>
      <c r="HH16" s="333"/>
      <c r="HI16" s="333"/>
      <c r="HJ16" s="333"/>
      <c r="HK16" s="333"/>
      <c r="HL16" s="333"/>
      <c r="HM16" s="333"/>
      <c r="HN16" s="333"/>
      <c r="HO16" s="333"/>
      <c r="HP16" s="333"/>
      <c r="HQ16" s="333"/>
      <c r="HR16" s="333"/>
      <c r="HS16" s="333"/>
      <c r="HT16" s="333"/>
      <c r="HU16" s="333"/>
      <c r="HV16" s="333"/>
      <c r="HW16" s="333"/>
      <c r="HX16" s="333"/>
      <c r="HY16" s="333"/>
      <c r="HZ16" s="333"/>
      <c r="IA16" s="333"/>
      <c r="IB16" s="333"/>
      <c r="IC16" s="333"/>
      <c r="ID16" s="333"/>
      <c r="IE16" s="333"/>
      <c r="IF16" s="333"/>
      <c r="IG16" s="333"/>
      <c r="IH16" s="333"/>
      <c r="II16" s="333"/>
      <c r="IJ16" s="333"/>
      <c r="IK16" s="333"/>
      <c r="IL16" s="333"/>
      <c r="IM16" s="333"/>
      <c r="IN16" s="333"/>
      <c r="IO16" s="333"/>
      <c r="IP16" s="333"/>
      <c r="IQ16" s="333"/>
      <c r="IR16" s="333"/>
    </row>
    <row r="17" spans="1:252" s="242" customFormat="1" ht="14.4">
      <c r="A17" s="329"/>
      <c r="B17" s="336"/>
      <c r="C17" s="337"/>
      <c r="D17" s="330"/>
      <c r="E17" s="335"/>
      <c r="F17" s="335"/>
      <c r="G17" s="339"/>
      <c r="H17" s="340"/>
      <c r="I17" s="341"/>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c r="AW17" s="333"/>
      <c r="AX17" s="333"/>
      <c r="AY17" s="333"/>
      <c r="AZ17" s="333"/>
      <c r="BA17" s="333"/>
      <c r="BB17" s="333"/>
      <c r="BC17" s="333"/>
      <c r="BD17" s="333"/>
      <c r="BE17" s="333"/>
      <c r="BF17" s="333"/>
      <c r="BG17" s="333"/>
      <c r="BH17" s="333"/>
      <c r="BI17" s="333"/>
      <c r="BJ17" s="333"/>
      <c r="BK17" s="333"/>
      <c r="BL17" s="333"/>
      <c r="BM17" s="333"/>
      <c r="BN17" s="333"/>
      <c r="BO17" s="333"/>
      <c r="BP17" s="333"/>
      <c r="BQ17" s="333"/>
      <c r="BR17" s="333"/>
      <c r="BS17" s="333"/>
      <c r="BT17" s="333"/>
      <c r="BU17" s="333"/>
      <c r="BV17" s="333"/>
      <c r="BW17" s="333"/>
      <c r="BX17" s="333"/>
      <c r="BY17" s="333"/>
      <c r="BZ17" s="333"/>
      <c r="CA17" s="333"/>
      <c r="CB17" s="333"/>
      <c r="CC17" s="333"/>
      <c r="CD17" s="333"/>
      <c r="CE17" s="333"/>
      <c r="CF17" s="333"/>
      <c r="CG17" s="333"/>
      <c r="CH17" s="333"/>
      <c r="CI17" s="333"/>
      <c r="CJ17" s="333"/>
      <c r="CK17" s="333"/>
      <c r="CL17" s="333"/>
      <c r="CM17" s="333"/>
      <c r="CN17" s="333"/>
      <c r="CO17" s="333"/>
      <c r="CP17" s="333"/>
      <c r="CQ17" s="333"/>
      <c r="CR17" s="333"/>
      <c r="CS17" s="333"/>
      <c r="CT17" s="333"/>
      <c r="CU17" s="333"/>
      <c r="CV17" s="333"/>
      <c r="CW17" s="333"/>
      <c r="CX17" s="333"/>
      <c r="CY17" s="333"/>
      <c r="CZ17" s="333"/>
      <c r="DA17" s="333"/>
      <c r="DB17" s="333"/>
      <c r="DC17" s="333"/>
      <c r="DD17" s="333"/>
      <c r="DE17" s="333"/>
      <c r="DF17" s="333"/>
      <c r="DG17" s="333"/>
      <c r="DH17" s="333"/>
      <c r="DI17" s="333"/>
      <c r="DJ17" s="333"/>
      <c r="DK17" s="333"/>
      <c r="DL17" s="333"/>
      <c r="DM17" s="333"/>
      <c r="DN17" s="333"/>
      <c r="DO17" s="333"/>
      <c r="DP17" s="333"/>
      <c r="DQ17" s="333"/>
      <c r="DR17" s="333"/>
      <c r="DS17" s="333"/>
      <c r="DT17" s="333"/>
      <c r="DU17" s="333"/>
      <c r="DV17" s="333"/>
      <c r="DW17" s="333"/>
      <c r="DX17" s="333"/>
      <c r="DY17" s="333"/>
      <c r="DZ17" s="333"/>
      <c r="EA17" s="333"/>
      <c r="EB17" s="333"/>
      <c r="EC17" s="333"/>
      <c r="ED17" s="333"/>
      <c r="EE17" s="333"/>
      <c r="EF17" s="333"/>
      <c r="EG17" s="333"/>
      <c r="EH17" s="333"/>
      <c r="EI17" s="333"/>
      <c r="EJ17" s="333"/>
      <c r="EK17" s="333"/>
      <c r="EL17" s="333"/>
      <c r="EM17" s="333"/>
      <c r="EN17" s="333"/>
      <c r="EO17" s="333"/>
      <c r="EP17" s="333"/>
      <c r="EQ17" s="333"/>
      <c r="ER17" s="333"/>
      <c r="ES17" s="333"/>
      <c r="ET17" s="333"/>
      <c r="EU17" s="333"/>
      <c r="EV17" s="333"/>
      <c r="EW17" s="333"/>
      <c r="EX17" s="333"/>
      <c r="EY17" s="333"/>
      <c r="EZ17" s="333"/>
      <c r="FA17" s="333"/>
      <c r="FB17" s="333"/>
      <c r="FC17" s="333"/>
      <c r="FD17" s="333"/>
      <c r="FE17" s="333"/>
      <c r="FF17" s="333"/>
      <c r="FG17" s="333"/>
      <c r="FH17" s="333"/>
      <c r="FI17" s="333"/>
      <c r="FJ17" s="333"/>
      <c r="FK17" s="333"/>
      <c r="FL17" s="333"/>
      <c r="FM17" s="333"/>
      <c r="FN17" s="333"/>
      <c r="FO17" s="333"/>
      <c r="FP17" s="333"/>
      <c r="FQ17" s="333"/>
      <c r="FR17" s="333"/>
      <c r="FS17" s="333"/>
      <c r="FT17" s="333"/>
      <c r="FU17" s="333"/>
      <c r="FV17" s="333"/>
      <c r="FW17" s="333"/>
      <c r="FX17" s="333"/>
      <c r="FY17" s="333"/>
      <c r="FZ17" s="333"/>
      <c r="GA17" s="333"/>
      <c r="GB17" s="333"/>
      <c r="GC17" s="333"/>
      <c r="GD17" s="333"/>
      <c r="GE17" s="333"/>
      <c r="GF17" s="333"/>
      <c r="GG17" s="333"/>
      <c r="GH17" s="333"/>
      <c r="GI17" s="333"/>
      <c r="GJ17" s="333"/>
      <c r="GK17" s="333"/>
      <c r="GL17" s="333"/>
      <c r="GM17" s="333"/>
      <c r="GN17" s="333"/>
      <c r="GO17" s="333"/>
      <c r="GP17" s="333"/>
      <c r="GQ17" s="333"/>
      <c r="GR17" s="333"/>
      <c r="GS17" s="333"/>
      <c r="GT17" s="333"/>
      <c r="GU17" s="333"/>
      <c r="GV17" s="333"/>
      <c r="GW17" s="333"/>
      <c r="GX17" s="333"/>
      <c r="GY17" s="333"/>
      <c r="GZ17" s="333"/>
      <c r="HA17" s="333"/>
      <c r="HB17" s="333"/>
      <c r="HC17" s="333"/>
      <c r="HD17" s="333"/>
      <c r="HE17" s="333"/>
      <c r="HF17" s="333"/>
      <c r="HG17" s="333"/>
      <c r="HH17" s="333"/>
      <c r="HI17" s="333"/>
      <c r="HJ17" s="333"/>
      <c r="HK17" s="333"/>
      <c r="HL17" s="333"/>
      <c r="HM17" s="333"/>
      <c r="HN17" s="333"/>
      <c r="HO17" s="333"/>
      <c r="HP17" s="333"/>
      <c r="HQ17" s="333"/>
      <c r="HR17" s="333"/>
      <c r="HS17" s="333"/>
      <c r="HT17" s="333"/>
      <c r="HU17" s="333"/>
      <c r="HV17" s="333"/>
      <c r="HW17" s="333"/>
      <c r="HX17" s="333"/>
      <c r="HY17" s="333"/>
      <c r="HZ17" s="333"/>
      <c r="IA17" s="333"/>
      <c r="IB17" s="333"/>
      <c r="IC17" s="333"/>
      <c r="ID17" s="333"/>
      <c r="IE17" s="333"/>
      <c r="IF17" s="333"/>
      <c r="IG17" s="333"/>
      <c r="IH17" s="333"/>
      <c r="II17" s="333"/>
      <c r="IJ17" s="333"/>
      <c r="IK17" s="333"/>
      <c r="IL17" s="333"/>
      <c r="IM17" s="333"/>
      <c r="IN17" s="333"/>
      <c r="IO17" s="333"/>
      <c r="IP17" s="333"/>
      <c r="IQ17" s="333"/>
      <c r="IR17" s="333"/>
    </row>
    <row r="18" spans="1:252" s="242" customFormat="1" ht="14.4">
      <c r="A18" s="329" t="s">
        <v>396</v>
      </c>
      <c r="B18" s="336" t="s">
        <v>626</v>
      </c>
      <c r="C18" s="337">
        <v>3</v>
      </c>
      <c r="D18" s="330" t="s">
        <v>58</v>
      </c>
      <c r="E18" s="335"/>
      <c r="F18" s="335"/>
      <c r="G18" s="339">
        <f t="shared" si="0"/>
        <v>0</v>
      </c>
      <c r="H18" s="340">
        <f t="shared" si="1"/>
        <v>0</v>
      </c>
      <c r="I18" s="341"/>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c r="AW18" s="333"/>
      <c r="AX18" s="333"/>
      <c r="AY18" s="333"/>
      <c r="AZ18" s="333"/>
      <c r="BA18" s="333"/>
      <c r="BB18" s="333"/>
      <c r="BC18" s="333"/>
      <c r="BD18" s="333"/>
      <c r="BE18" s="333"/>
      <c r="BF18" s="333"/>
      <c r="BG18" s="333"/>
      <c r="BH18" s="333"/>
      <c r="BI18" s="333"/>
      <c r="BJ18" s="333"/>
      <c r="BK18" s="333"/>
      <c r="BL18" s="333"/>
      <c r="BM18" s="333"/>
      <c r="BN18" s="333"/>
      <c r="BO18" s="333"/>
      <c r="BP18" s="333"/>
      <c r="BQ18" s="333"/>
      <c r="BR18" s="333"/>
      <c r="BS18" s="333"/>
      <c r="BT18" s="333"/>
      <c r="BU18" s="333"/>
      <c r="BV18" s="333"/>
      <c r="BW18" s="333"/>
      <c r="BX18" s="333"/>
      <c r="BY18" s="333"/>
      <c r="BZ18" s="333"/>
      <c r="CA18" s="333"/>
      <c r="CB18" s="333"/>
      <c r="CC18" s="333"/>
      <c r="CD18" s="333"/>
      <c r="CE18" s="333"/>
      <c r="CF18" s="333"/>
      <c r="CG18" s="333"/>
      <c r="CH18" s="333"/>
      <c r="CI18" s="333"/>
      <c r="CJ18" s="333"/>
      <c r="CK18" s="333"/>
      <c r="CL18" s="333"/>
      <c r="CM18" s="333"/>
      <c r="CN18" s="333"/>
      <c r="CO18" s="333"/>
      <c r="CP18" s="333"/>
      <c r="CQ18" s="333"/>
      <c r="CR18" s="333"/>
      <c r="CS18" s="333"/>
      <c r="CT18" s="333"/>
      <c r="CU18" s="333"/>
      <c r="CV18" s="333"/>
      <c r="CW18" s="333"/>
      <c r="CX18" s="333"/>
      <c r="CY18" s="333"/>
      <c r="CZ18" s="333"/>
      <c r="DA18" s="333"/>
      <c r="DB18" s="333"/>
      <c r="DC18" s="333"/>
      <c r="DD18" s="333"/>
      <c r="DE18" s="333"/>
      <c r="DF18" s="333"/>
      <c r="DG18" s="333"/>
      <c r="DH18" s="333"/>
      <c r="DI18" s="333"/>
      <c r="DJ18" s="333"/>
      <c r="DK18" s="333"/>
      <c r="DL18" s="333"/>
      <c r="DM18" s="333"/>
      <c r="DN18" s="333"/>
      <c r="DO18" s="333"/>
      <c r="DP18" s="333"/>
      <c r="DQ18" s="333"/>
      <c r="DR18" s="333"/>
      <c r="DS18" s="333"/>
      <c r="DT18" s="333"/>
      <c r="DU18" s="333"/>
      <c r="DV18" s="333"/>
      <c r="DW18" s="333"/>
      <c r="DX18" s="333"/>
      <c r="DY18" s="333"/>
      <c r="DZ18" s="333"/>
      <c r="EA18" s="333"/>
      <c r="EB18" s="333"/>
      <c r="EC18" s="333"/>
      <c r="ED18" s="333"/>
      <c r="EE18" s="333"/>
      <c r="EF18" s="333"/>
      <c r="EG18" s="333"/>
      <c r="EH18" s="333"/>
      <c r="EI18" s="333"/>
      <c r="EJ18" s="333"/>
      <c r="EK18" s="333"/>
      <c r="EL18" s="333"/>
      <c r="EM18" s="333"/>
      <c r="EN18" s="333"/>
      <c r="EO18" s="333"/>
      <c r="EP18" s="333"/>
      <c r="EQ18" s="333"/>
      <c r="ER18" s="333"/>
      <c r="ES18" s="333"/>
      <c r="ET18" s="333"/>
      <c r="EU18" s="333"/>
      <c r="EV18" s="333"/>
      <c r="EW18" s="333"/>
      <c r="EX18" s="333"/>
      <c r="EY18" s="333"/>
      <c r="EZ18" s="333"/>
      <c r="FA18" s="333"/>
      <c r="FB18" s="333"/>
      <c r="FC18" s="333"/>
      <c r="FD18" s="333"/>
      <c r="FE18" s="333"/>
      <c r="FF18" s="333"/>
      <c r="FG18" s="333"/>
      <c r="FH18" s="333"/>
      <c r="FI18" s="333"/>
      <c r="FJ18" s="333"/>
      <c r="FK18" s="333"/>
      <c r="FL18" s="333"/>
      <c r="FM18" s="333"/>
      <c r="FN18" s="333"/>
      <c r="FO18" s="333"/>
      <c r="FP18" s="333"/>
      <c r="FQ18" s="333"/>
      <c r="FR18" s="333"/>
      <c r="FS18" s="333"/>
      <c r="FT18" s="333"/>
      <c r="FU18" s="333"/>
      <c r="FV18" s="333"/>
      <c r="FW18" s="333"/>
      <c r="FX18" s="333"/>
      <c r="FY18" s="333"/>
      <c r="FZ18" s="333"/>
      <c r="GA18" s="333"/>
      <c r="GB18" s="333"/>
      <c r="GC18" s="333"/>
      <c r="GD18" s="333"/>
      <c r="GE18" s="333"/>
      <c r="GF18" s="333"/>
      <c r="GG18" s="333"/>
      <c r="GH18" s="333"/>
      <c r="GI18" s="333"/>
      <c r="GJ18" s="333"/>
      <c r="GK18" s="333"/>
      <c r="GL18" s="333"/>
      <c r="GM18" s="333"/>
      <c r="GN18" s="333"/>
      <c r="GO18" s="333"/>
      <c r="GP18" s="333"/>
      <c r="GQ18" s="333"/>
      <c r="GR18" s="333"/>
      <c r="GS18" s="333"/>
      <c r="GT18" s="333"/>
      <c r="GU18" s="333"/>
      <c r="GV18" s="333"/>
      <c r="GW18" s="333"/>
      <c r="GX18" s="333"/>
      <c r="GY18" s="333"/>
      <c r="GZ18" s="333"/>
      <c r="HA18" s="333"/>
      <c r="HB18" s="333"/>
      <c r="HC18" s="333"/>
      <c r="HD18" s="333"/>
      <c r="HE18" s="333"/>
      <c r="HF18" s="333"/>
      <c r="HG18" s="333"/>
      <c r="HH18" s="333"/>
      <c r="HI18" s="333"/>
      <c r="HJ18" s="333"/>
      <c r="HK18" s="333"/>
      <c r="HL18" s="333"/>
      <c r="HM18" s="333"/>
      <c r="HN18" s="333"/>
      <c r="HO18" s="333"/>
      <c r="HP18" s="333"/>
      <c r="HQ18" s="333"/>
      <c r="HR18" s="333"/>
      <c r="HS18" s="333"/>
      <c r="HT18" s="333"/>
      <c r="HU18" s="333"/>
      <c r="HV18" s="333"/>
      <c r="HW18" s="333"/>
      <c r="HX18" s="333"/>
      <c r="HY18" s="333"/>
      <c r="HZ18" s="333"/>
      <c r="IA18" s="333"/>
      <c r="IB18" s="333"/>
      <c r="IC18" s="333"/>
      <c r="ID18" s="333"/>
      <c r="IE18" s="333"/>
      <c r="IF18" s="333"/>
      <c r="IG18" s="333"/>
      <c r="IH18" s="333"/>
      <c r="II18" s="333"/>
      <c r="IJ18" s="333"/>
      <c r="IK18" s="333"/>
      <c r="IL18" s="333"/>
      <c r="IM18" s="333"/>
      <c r="IN18" s="333"/>
      <c r="IO18" s="333"/>
      <c r="IP18" s="333"/>
      <c r="IQ18" s="333"/>
      <c r="IR18" s="333"/>
    </row>
    <row r="19" spans="1:252" s="242" customFormat="1" ht="14.4">
      <c r="A19" s="329"/>
      <c r="B19" s="336"/>
      <c r="C19" s="331"/>
      <c r="D19" s="330"/>
      <c r="E19" s="335"/>
      <c r="F19" s="335"/>
      <c r="G19" s="339"/>
      <c r="H19" s="340"/>
      <c r="I19" s="341"/>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c r="AW19" s="333"/>
      <c r="AX19" s="333"/>
      <c r="AY19" s="333"/>
      <c r="AZ19" s="333"/>
      <c r="BA19" s="333"/>
      <c r="BB19" s="333"/>
      <c r="BC19" s="333"/>
      <c r="BD19" s="333"/>
      <c r="BE19" s="333"/>
      <c r="BF19" s="333"/>
      <c r="BG19" s="333"/>
      <c r="BH19" s="333"/>
      <c r="BI19" s="333"/>
      <c r="BJ19" s="333"/>
      <c r="BK19" s="333"/>
      <c r="BL19" s="333"/>
      <c r="BM19" s="333"/>
      <c r="BN19" s="333"/>
      <c r="BO19" s="333"/>
      <c r="BP19" s="333"/>
      <c r="BQ19" s="333"/>
      <c r="BR19" s="333"/>
      <c r="BS19" s="333"/>
      <c r="BT19" s="333"/>
      <c r="BU19" s="333"/>
      <c r="BV19" s="333"/>
      <c r="BW19" s="333"/>
      <c r="BX19" s="333"/>
      <c r="BY19" s="333"/>
      <c r="BZ19" s="333"/>
      <c r="CA19" s="333"/>
      <c r="CB19" s="333"/>
      <c r="CC19" s="333"/>
      <c r="CD19" s="333"/>
      <c r="CE19" s="333"/>
      <c r="CF19" s="333"/>
      <c r="CG19" s="333"/>
      <c r="CH19" s="333"/>
      <c r="CI19" s="333"/>
      <c r="CJ19" s="333"/>
      <c r="CK19" s="333"/>
      <c r="CL19" s="333"/>
      <c r="CM19" s="333"/>
      <c r="CN19" s="333"/>
      <c r="CO19" s="333"/>
      <c r="CP19" s="333"/>
      <c r="CQ19" s="333"/>
      <c r="CR19" s="333"/>
      <c r="CS19" s="333"/>
      <c r="CT19" s="333"/>
      <c r="CU19" s="333"/>
      <c r="CV19" s="333"/>
      <c r="CW19" s="333"/>
      <c r="CX19" s="333"/>
      <c r="CY19" s="333"/>
      <c r="CZ19" s="333"/>
      <c r="DA19" s="333"/>
      <c r="DB19" s="333"/>
      <c r="DC19" s="333"/>
      <c r="DD19" s="333"/>
      <c r="DE19" s="333"/>
      <c r="DF19" s="333"/>
      <c r="DG19" s="333"/>
      <c r="DH19" s="333"/>
      <c r="DI19" s="333"/>
      <c r="DJ19" s="333"/>
      <c r="DK19" s="333"/>
      <c r="DL19" s="333"/>
      <c r="DM19" s="333"/>
      <c r="DN19" s="333"/>
      <c r="DO19" s="333"/>
      <c r="DP19" s="333"/>
      <c r="DQ19" s="333"/>
      <c r="DR19" s="333"/>
      <c r="DS19" s="333"/>
      <c r="DT19" s="333"/>
      <c r="DU19" s="333"/>
      <c r="DV19" s="333"/>
      <c r="DW19" s="333"/>
      <c r="DX19" s="333"/>
      <c r="DY19" s="333"/>
      <c r="DZ19" s="333"/>
      <c r="EA19" s="333"/>
      <c r="EB19" s="333"/>
      <c r="EC19" s="333"/>
      <c r="ED19" s="333"/>
      <c r="EE19" s="333"/>
      <c r="EF19" s="333"/>
      <c r="EG19" s="333"/>
      <c r="EH19" s="333"/>
      <c r="EI19" s="333"/>
      <c r="EJ19" s="333"/>
      <c r="EK19" s="333"/>
      <c r="EL19" s="333"/>
      <c r="EM19" s="333"/>
      <c r="EN19" s="333"/>
      <c r="EO19" s="333"/>
      <c r="EP19" s="333"/>
      <c r="EQ19" s="333"/>
      <c r="ER19" s="333"/>
      <c r="ES19" s="333"/>
      <c r="ET19" s="333"/>
      <c r="EU19" s="333"/>
      <c r="EV19" s="333"/>
      <c r="EW19" s="333"/>
      <c r="EX19" s="333"/>
      <c r="EY19" s="333"/>
      <c r="EZ19" s="333"/>
      <c r="FA19" s="333"/>
      <c r="FB19" s="333"/>
      <c r="FC19" s="333"/>
      <c r="FD19" s="333"/>
      <c r="FE19" s="333"/>
      <c r="FF19" s="333"/>
      <c r="FG19" s="333"/>
      <c r="FH19" s="333"/>
      <c r="FI19" s="333"/>
      <c r="FJ19" s="333"/>
      <c r="FK19" s="333"/>
      <c r="FL19" s="333"/>
      <c r="FM19" s="333"/>
      <c r="FN19" s="333"/>
      <c r="FO19" s="333"/>
      <c r="FP19" s="333"/>
      <c r="FQ19" s="333"/>
      <c r="FR19" s="333"/>
      <c r="FS19" s="333"/>
      <c r="FT19" s="333"/>
      <c r="FU19" s="333"/>
      <c r="FV19" s="333"/>
      <c r="FW19" s="333"/>
      <c r="FX19" s="333"/>
      <c r="FY19" s="333"/>
      <c r="FZ19" s="333"/>
      <c r="GA19" s="333"/>
      <c r="GB19" s="333"/>
      <c r="GC19" s="333"/>
      <c r="GD19" s="333"/>
      <c r="GE19" s="333"/>
      <c r="GF19" s="333"/>
      <c r="GG19" s="333"/>
      <c r="GH19" s="333"/>
      <c r="GI19" s="333"/>
      <c r="GJ19" s="333"/>
      <c r="GK19" s="333"/>
      <c r="GL19" s="333"/>
      <c r="GM19" s="333"/>
      <c r="GN19" s="333"/>
      <c r="GO19" s="333"/>
      <c r="GP19" s="333"/>
      <c r="GQ19" s="333"/>
      <c r="GR19" s="333"/>
      <c r="GS19" s="333"/>
      <c r="GT19" s="333"/>
      <c r="GU19" s="333"/>
      <c r="GV19" s="333"/>
      <c r="GW19" s="333"/>
      <c r="GX19" s="333"/>
      <c r="GY19" s="333"/>
      <c r="GZ19" s="333"/>
      <c r="HA19" s="333"/>
      <c r="HB19" s="333"/>
      <c r="HC19" s="333"/>
      <c r="HD19" s="333"/>
      <c r="HE19" s="333"/>
      <c r="HF19" s="333"/>
      <c r="HG19" s="333"/>
      <c r="HH19" s="333"/>
      <c r="HI19" s="333"/>
      <c r="HJ19" s="333"/>
      <c r="HK19" s="333"/>
      <c r="HL19" s="333"/>
      <c r="HM19" s="333"/>
      <c r="HN19" s="333"/>
      <c r="HO19" s="333"/>
      <c r="HP19" s="333"/>
      <c r="HQ19" s="333"/>
      <c r="HR19" s="333"/>
      <c r="HS19" s="333"/>
      <c r="HT19" s="333"/>
      <c r="HU19" s="333"/>
      <c r="HV19" s="333"/>
      <c r="HW19" s="333"/>
      <c r="HX19" s="333"/>
      <c r="HY19" s="333"/>
      <c r="HZ19" s="333"/>
      <c r="IA19" s="333"/>
      <c r="IB19" s="333"/>
      <c r="IC19" s="333"/>
      <c r="ID19" s="333"/>
      <c r="IE19" s="333"/>
      <c r="IF19" s="333"/>
      <c r="IG19" s="333"/>
    </row>
    <row r="20" spans="1:252" s="242" customFormat="1" ht="14.4">
      <c r="A20" s="342" t="s">
        <v>627</v>
      </c>
      <c r="B20" s="343" t="s">
        <v>628</v>
      </c>
      <c r="C20" s="331"/>
      <c r="D20" s="344"/>
      <c r="E20" s="332"/>
      <c r="F20" s="332"/>
      <c r="G20" s="339"/>
      <c r="H20" s="340"/>
      <c r="I20" s="341"/>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c r="AW20" s="333"/>
      <c r="AX20" s="333"/>
      <c r="AY20" s="333"/>
      <c r="AZ20" s="333"/>
      <c r="BA20" s="333"/>
      <c r="BB20" s="333"/>
      <c r="BC20" s="333"/>
      <c r="BD20" s="333"/>
      <c r="BE20" s="333"/>
      <c r="BF20" s="333"/>
      <c r="BG20" s="333"/>
      <c r="BH20" s="333"/>
      <c r="BI20" s="333"/>
      <c r="BJ20" s="333"/>
      <c r="BK20" s="333"/>
      <c r="BL20" s="333"/>
      <c r="BM20" s="333"/>
      <c r="BN20" s="333"/>
      <c r="BO20" s="333"/>
      <c r="BP20" s="333"/>
      <c r="BQ20" s="333"/>
      <c r="BR20" s="333"/>
      <c r="BS20" s="333"/>
      <c r="BT20" s="333"/>
      <c r="BU20" s="333"/>
      <c r="BV20" s="333"/>
      <c r="BW20" s="333"/>
      <c r="BX20" s="333"/>
      <c r="BY20" s="333"/>
      <c r="BZ20" s="333"/>
      <c r="CA20" s="333"/>
      <c r="CB20" s="333"/>
      <c r="CC20" s="333"/>
      <c r="CD20" s="333"/>
      <c r="CE20" s="333"/>
      <c r="CF20" s="333"/>
      <c r="CG20" s="333"/>
      <c r="CH20" s="333"/>
      <c r="CI20" s="333"/>
      <c r="CJ20" s="333"/>
      <c r="CK20" s="333"/>
      <c r="CL20" s="333"/>
      <c r="CM20" s="333"/>
      <c r="CN20" s="333"/>
      <c r="CO20" s="333"/>
      <c r="CP20" s="333"/>
      <c r="CQ20" s="333"/>
      <c r="CR20" s="333"/>
      <c r="CS20" s="333"/>
      <c r="CT20" s="333"/>
      <c r="CU20" s="333"/>
      <c r="CV20" s="333"/>
      <c r="CW20" s="333"/>
      <c r="CX20" s="333"/>
      <c r="CY20" s="333"/>
      <c r="CZ20" s="333"/>
      <c r="DA20" s="333"/>
      <c r="DB20" s="333"/>
      <c r="DC20" s="333"/>
      <c r="DD20" s="333"/>
      <c r="DE20" s="333"/>
      <c r="DF20" s="333"/>
      <c r="DG20" s="333"/>
      <c r="DH20" s="333"/>
      <c r="DI20" s="333"/>
      <c r="DJ20" s="333"/>
      <c r="DK20" s="333"/>
      <c r="DL20" s="333"/>
      <c r="DM20" s="333"/>
      <c r="DN20" s="333"/>
      <c r="DO20" s="333"/>
      <c r="DP20" s="333"/>
      <c r="DQ20" s="333"/>
      <c r="DR20" s="333"/>
      <c r="DS20" s="333"/>
      <c r="DT20" s="333"/>
      <c r="DU20" s="333"/>
      <c r="DV20" s="333"/>
      <c r="DW20" s="333"/>
      <c r="DX20" s="333"/>
      <c r="DY20" s="333"/>
      <c r="DZ20" s="333"/>
      <c r="EA20" s="333"/>
      <c r="EB20" s="333"/>
      <c r="EC20" s="333"/>
      <c r="ED20" s="333"/>
      <c r="EE20" s="333"/>
      <c r="EF20" s="333"/>
      <c r="EG20" s="333"/>
      <c r="EH20" s="333"/>
      <c r="EI20" s="333"/>
      <c r="EJ20" s="333"/>
      <c r="EK20" s="333"/>
      <c r="EL20" s="333"/>
      <c r="EM20" s="333"/>
      <c r="EN20" s="333"/>
      <c r="EO20" s="333"/>
      <c r="EP20" s="333"/>
      <c r="EQ20" s="333"/>
      <c r="ER20" s="333"/>
      <c r="ES20" s="333"/>
      <c r="ET20" s="333"/>
      <c r="EU20" s="333"/>
      <c r="EV20" s="333"/>
      <c r="EW20" s="333"/>
      <c r="EX20" s="333"/>
      <c r="EY20" s="333"/>
      <c r="EZ20" s="333"/>
      <c r="FA20" s="333"/>
      <c r="FB20" s="333"/>
      <c r="FC20" s="333"/>
      <c r="FD20" s="333"/>
      <c r="FE20" s="333"/>
      <c r="FF20" s="333"/>
      <c r="FG20" s="333"/>
      <c r="FH20" s="333"/>
      <c r="FI20" s="333"/>
      <c r="FJ20" s="333"/>
      <c r="FK20" s="333"/>
      <c r="FL20" s="333"/>
      <c r="FM20" s="333"/>
      <c r="FN20" s="333"/>
      <c r="FO20" s="333"/>
      <c r="FP20" s="333"/>
      <c r="FQ20" s="333"/>
      <c r="FR20" s="333"/>
      <c r="FS20" s="333"/>
      <c r="FT20" s="333"/>
      <c r="FU20" s="333"/>
      <c r="FV20" s="333"/>
      <c r="FW20" s="333"/>
      <c r="FX20" s="333"/>
      <c r="FY20" s="333"/>
      <c r="FZ20" s="333"/>
      <c r="GA20" s="333"/>
      <c r="GB20" s="333"/>
      <c r="GC20" s="333"/>
      <c r="GD20" s="333"/>
      <c r="GE20" s="333"/>
      <c r="GF20" s="333"/>
      <c r="GG20" s="333"/>
      <c r="GH20" s="333"/>
      <c r="GI20" s="333"/>
      <c r="GJ20" s="333"/>
      <c r="GK20" s="333"/>
      <c r="GL20" s="333"/>
      <c r="GM20" s="333"/>
      <c r="GN20" s="333"/>
      <c r="GO20" s="333"/>
      <c r="GP20" s="333"/>
      <c r="GQ20" s="333"/>
      <c r="GR20" s="333"/>
      <c r="GS20" s="333"/>
      <c r="GT20" s="333"/>
      <c r="GU20" s="333"/>
      <c r="GV20" s="333"/>
      <c r="GW20" s="333"/>
      <c r="GX20" s="333"/>
      <c r="GY20" s="333"/>
      <c r="GZ20" s="333"/>
      <c r="HA20" s="333"/>
      <c r="HB20" s="333"/>
      <c r="HC20" s="333"/>
      <c r="HD20" s="333"/>
      <c r="HE20" s="333"/>
      <c r="HF20" s="333"/>
      <c r="HG20" s="333"/>
      <c r="HH20" s="333"/>
      <c r="HI20" s="333"/>
      <c r="HJ20" s="333"/>
      <c r="HK20" s="333"/>
      <c r="HL20" s="333"/>
      <c r="HM20" s="333"/>
      <c r="HN20" s="333"/>
      <c r="HO20" s="333"/>
      <c r="HP20" s="333"/>
      <c r="HQ20" s="333"/>
      <c r="HR20" s="333"/>
      <c r="HS20" s="333"/>
      <c r="HT20" s="333"/>
      <c r="HU20" s="333"/>
      <c r="HV20" s="333"/>
      <c r="HW20" s="333"/>
      <c r="HX20" s="333"/>
      <c r="HY20" s="333"/>
      <c r="HZ20" s="333"/>
      <c r="IA20" s="333"/>
      <c r="IB20" s="333"/>
      <c r="IC20" s="333"/>
      <c r="ID20" s="333"/>
      <c r="IE20" s="333"/>
      <c r="IF20" s="333"/>
      <c r="IG20" s="333"/>
    </row>
    <row r="21" spans="1:252" s="242" customFormat="1" ht="14.4">
      <c r="A21" s="342"/>
      <c r="B21" s="344" t="s">
        <v>629</v>
      </c>
      <c r="C21" s="331"/>
      <c r="D21" s="344"/>
      <c r="E21" s="332"/>
      <c r="F21" s="332"/>
      <c r="G21" s="339"/>
      <c r="H21" s="340"/>
      <c r="I21" s="341"/>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c r="AW21" s="333"/>
      <c r="AX21" s="333"/>
      <c r="AY21" s="333"/>
      <c r="AZ21" s="333"/>
      <c r="BA21" s="333"/>
      <c r="BB21" s="333"/>
      <c r="BC21" s="333"/>
      <c r="BD21" s="333"/>
      <c r="BE21" s="333"/>
      <c r="BF21" s="333"/>
      <c r="BG21" s="333"/>
      <c r="BH21" s="333"/>
      <c r="BI21" s="333"/>
      <c r="BJ21" s="333"/>
      <c r="BK21" s="333"/>
      <c r="BL21" s="333"/>
      <c r="BM21" s="333"/>
      <c r="BN21" s="333"/>
      <c r="BO21" s="333"/>
      <c r="BP21" s="333"/>
      <c r="BQ21" s="333"/>
      <c r="BR21" s="333"/>
      <c r="BS21" s="333"/>
      <c r="BT21" s="333"/>
      <c r="BU21" s="333"/>
      <c r="BV21" s="333"/>
      <c r="BW21" s="333"/>
      <c r="BX21" s="333"/>
      <c r="BY21" s="333"/>
      <c r="BZ21" s="333"/>
      <c r="CA21" s="333"/>
      <c r="CB21" s="333"/>
      <c r="CC21" s="333"/>
      <c r="CD21" s="333"/>
      <c r="CE21" s="333"/>
      <c r="CF21" s="333"/>
      <c r="CG21" s="333"/>
      <c r="CH21" s="333"/>
      <c r="CI21" s="333"/>
      <c r="CJ21" s="333"/>
      <c r="CK21" s="333"/>
      <c r="CL21" s="333"/>
      <c r="CM21" s="333"/>
      <c r="CN21" s="333"/>
      <c r="CO21" s="333"/>
      <c r="CP21" s="333"/>
      <c r="CQ21" s="333"/>
      <c r="CR21" s="333"/>
      <c r="CS21" s="333"/>
      <c r="CT21" s="333"/>
      <c r="CU21" s="333"/>
      <c r="CV21" s="333"/>
      <c r="CW21" s="333"/>
      <c r="CX21" s="333"/>
      <c r="CY21" s="333"/>
      <c r="CZ21" s="333"/>
      <c r="DA21" s="333"/>
      <c r="DB21" s="333"/>
      <c r="DC21" s="333"/>
      <c r="DD21" s="333"/>
      <c r="DE21" s="333"/>
      <c r="DF21" s="333"/>
      <c r="DG21" s="333"/>
      <c r="DH21" s="333"/>
      <c r="DI21" s="333"/>
      <c r="DJ21" s="333"/>
      <c r="DK21" s="333"/>
      <c r="DL21" s="333"/>
      <c r="DM21" s="333"/>
      <c r="DN21" s="333"/>
      <c r="DO21" s="333"/>
      <c r="DP21" s="333"/>
      <c r="DQ21" s="333"/>
      <c r="DR21" s="333"/>
      <c r="DS21" s="333"/>
      <c r="DT21" s="333"/>
      <c r="DU21" s="333"/>
      <c r="DV21" s="333"/>
      <c r="DW21" s="333"/>
      <c r="DX21" s="333"/>
      <c r="DY21" s="333"/>
      <c r="DZ21" s="333"/>
      <c r="EA21" s="333"/>
      <c r="EB21" s="333"/>
      <c r="EC21" s="333"/>
      <c r="ED21" s="333"/>
      <c r="EE21" s="333"/>
      <c r="EF21" s="333"/>
      <c r="EG21" s="333"/>
      <c r="EH21" s="333"/>
      <c r="EI21" s="333"/>
      <c r="EJ21" s="333"/>
      <c r="EK21" s="333"/>
      <c r="EL21" s="333"/>
      <c r="EM21" s="333"/>
      <c r="EN21" s="333"/>
      <c r="EO21" s="333"/>
      <c r="EP21" s="333"/>
      <c r="EQ21" s="333"/>
      <c r="ER21" s="333"/>
      <c r="ES21" s="333"/>
      <c r="ET21" s="333"/>
      <c r="EU21" s="333"/>
      <c r="EV21" s="333"/>
      <c r="EW21" s="333"/>
      <c r="EX21" s="333"/>
      <c r="EY21" s="333"/>
      <c r="EZ21" s="333"/>
      <c r="FA21" s="333"/>
      <c r="FB21" s="333"/>
      <c r="FC21" s="333"/>
      <c r="FD21" s="333"/>
      <c r="FE21" s="333"/>
      <c r="FF21" s="333"/>
      <c r="FG21" s="333"/>
      <c r="FH21" s="333"/>
      <c r="FI21" s="333"/>
      <c r="FJ21" s="333"/>
      <c r="FK21" s="333"/>
      <c r="FL21" s="333"/>
      <c r="FM21" s="333"/>
      <c r="FN21" s="333"/>
      <c r="FO21" s="333"/>
      <c r="FP21" s="333"/>
      <c r="FQ21" s="333"/>
      <c r="FR21" s="333"/>
      <c r="FS21" s="333"/>
      <c r="FT21" s="333"/>
      <c r="FU21" s="333"/>
      <c r="FV21" s="333"/>
      <c r="FW21" s="333"/>
      <c r="FX21" s="333"/>
      <c r="FY21" s="333"/>
      <c r="FZ21" s="333"/>
      <c r="GA21" s="333"/>
      <c r="GB21" s="333"/>
      <c r="GC21" s="333"/>
      <c r="GD21" s="333"/>
      <c r="GE21" s="333"/>
      <c r="GF21" s="333"/>
      <c r="GG21" s="333"/>
      <c r="GH21" s="333"/>
      <c r="GI21" s="333"/>
      <c r="GJ21" s="333"/>
      <c r="GK21" s="333"/>
      <c r="GL21" s="333"/>
      <c r="GM21" s="333"/>
      <c r="GN21" s="333"/>
      <c r="GO21" s="333"/>
      <c r="GP21" s="333"/>
      <c r="GQ21" s="333"/>
      <c r="GR21" s="333"/>
      <c r="GS21" s="333"/>
      <c r="GT21" s="333"/>
      <c r="GU21" s="333"/>
      <c r="GV21" s="333"/>
      <c r="GW21" s="333"/>
      <c r="GX21" s="333"/>
      <c r="GY21" s="333"/>
      <c r="GZ21" s="333"/>
      <c r="HA21" s="333"/>
      <c r="HB21" s="333"/>
      <c r="HC21" s="333"/>
      <c r="HD21" s="333"/>
      <c r="HE21" s="333"/>
      <c r="HF21" s="333"/>
      <c r="HG21" s="333"/>
      <c r="HH21" s="333"/>
      <c r="HI21" s="333"/>
      <c r="HJ21" s="333"/>
      <c r="HK21" s="333"/>
      <c r="HL21" s="333"/>
      <c r="HM21" s="333"/>
      <c r="HN21" s="333"/>
      <c r="HO21" s="333"/>
      <c r="HP21" s="333"/>
      <c r="HQ21" s="333"/>
      <c r="HR21" s="333"/>
      <c r="HS21" s="333"/>
      <c r="HT21" s="333"/>
      <c r="HU21" s="333"/>
      <c r="HV21" s="333"/>
      <c r="HW21" s="333"/>
      <c r="HX21" s="333"/>
      <c r="HY21" s="333"/>
      <c r="HZ21" s="333"/>
      <c r="IA21" s="333"/>
      <c r="IB21" s="333"/>
      <c r="IC21" s="333"/>
      <c r="ID21" s="333"/>
      <c r="IE21" s="333"/>
      <c r="IF21" s="333"/>
      <c r="IG21" s="333"/>
    </row>
    <row r="22" spans="1:252" s="242" customFormat="1" ht="14.4">
      <c r="A22" s="342"/>
      <c r="B22" s="344" t="s">
        <v>630</v>
      </c>
      <c r="C22" s="331"/>
      <c r="D22" s="344"/>
      <c r="E22" s="332"/>
      <c r="F22" s="332"/>
      <c r="G22" s="339"/>
      <c r="H22" s="340"/>
      <c r="I22" s="341"/>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c r="AS22" s="333"/>
      <c r="AT22" s="333"/>
      <c r="AU22" s="333"/>
      <c r="AV22" s="333"/>
      <c r="AW22" s="333"/>
      <c r="AX22" s="333"/>
      <c r="AY22" s="333"/>
      <c r="AZ22" s="333"/>
      <c r="BA22" s="333"/>
      <c r="BB22" s="333"/>
      <c r="BC22" s="333"/>
      <c r="BD22" s="333"/>
      <c r="BE22" s="333"/>
      <c r="BF22" s="333"/>
      <c r="BG22" s="333"/>
      <c r="BH22" s="333"/>
      <c r="BI22" s="333"/>
      <c r="BJ22" s="333"/>
      <c r="BK22" s="333"/>
      <c r="BL22" s="333"/>
      <c r="BM22" s="333"/>
      <c r="BN22" s="333"/>
      <c r="BO22" s="333"/>
      <c r="BP22" s="333"/>
      <c r="BQ22" s="333"/>
      <c r="BR22" s="333"/>
      <c r="BS22" s="333"/>
      <c r="BT22" s="333"/>
      <c r="BU22" s="333"/>
      <c r="BV22" s="333"/>
      <c r="BW22" s="333"/>
      <c r="BX22" s="333"/>
      <c r="BY22" s="333"/>
      <c r="BZ22" s="333"/>
      <c r="CA22" s="333"/>
      <c r="CB22" s="333"/>
      <c r="CC22" s="333"/>
      <c r="CD22" s="333"/>
      <c r="CE22" s="333"/>
      <c r="CF22" s="333"/>
      <c r="CG22" s="333"/>
      <c r="CH22" s="333"/>
      <c r="CI22" s="333"/>
      <c r="CJ22" s="333"/>
      <c r="CK22" s="333"/>
      <c r="CL22" s="333"/>
      <c r="CM22" s="333"/>
      <c r="CN22" s="333"/>
      <c r="CO22" s="333"/>
      <c r="CP22" s="333"/>
      <c r="CQ22" s="333"/>
      <c r="CR22" s="333"/>
      <c r="CS22" s="333"/>
      <c r="CT22" s="333"/>
      <c r="CU22" s="333"/>
      <c r="CV22" s="333"/>
      <c r="CW22" s="333"/>
      <c r="CX22" s="333"/>
      <c r="CY22" s="333"/>
      <c r="CZ22" s="333"/>
      <c r="DA22" s="333"/>
      <c r="DB22" s="333"/>
      <c r="DC22" s="333"/>
      <c r="DD22" s="333"/>
      <c r="DE22" s="333"/>
      <c r="DF22" s="333"/>
      <c r="DG22" s="333"/>
      <c r="DH22" s="333"/>
      <c r="DI22" s="333"/>
      <c r="DJ22" s="333"/>
      <c r="DK22" s="333"/>
      <c r="DL22" s="333"/>
      <c r="DM22" s="333"/>
      <c r="DN22" s="333"/>
      <c r="DO22" s="333"/>
      <c r="DP22" s="333"/>
      <c r="DQ22" s="333"/>
      <c r="DR22" s="333"/>
      <c r="DS22" s="333"/>
      <c r="DT22" s="333"/>
      <c r="DU22" s="333"/>
      <c r="DV22" s="333"/>
      <c r="DW22" s="333"/>
      <c r="DX22" s="333"/>
      <c r="DY22" s="333"/>
      <c r="DZ22" s="333"/>
      <c r="EA22" s="333"/>
      <c r="EB22" s="333"/>
      <c r="EC22" s="333"/>
      <c r="ED22" s="333"/>
      <c r="EE22" s="333"/>
      <c r="EF22" s="333"/>
      <c r="EG22" s="333"/>
      <c r="EH22" s="333"/>
      <c r="EI22" s="333"/>
      <c r="EJ22" s="333"/>
      <c r="EK22" s="333"/>
      <c r="EL22" s="333"/>
      <c r="EM22" s="333"/>
      <c r="EN22" s="333"/>
      <c r="EO22" s="333"/>
      <c r="EP22" s="333"/>
      <c r="EQ22" s="333"/>
      <c r="ER22" s="333"/>
      <c r="ES22" s="333"/>
      <c r="ET22" s="333"/>
      <c r="EU22" s="333"/>
      <c r="EV22" s="333"/>
      <c r="EW22" s="333"/>
      <c r="EX22" s="333"/>
      <c r="EY22" s="333"/>
      <c r="EZ22" s="333"/>
      <c r="FA22" s="333"/>
      <c r="FB22" s="333"/>
      <c r="FC22" s="333"/>
      <c r="FD22" s="333"/>
      <c r="FE22" s="333"/>
      <c r="FF22" s="333"/>
      <c r="FG22" s="333"/>
      <c r="FH22" s="333"/>
      <c r="FI22" s="333"/>
      <c r="FJ22" s="333"/>
      <c r="FK22" s="333"/>
      <c r="FL22" s="333"/>
      <c r="FM22" s="333"/>
      <c r="FN22" s="333"/>
      <c r="FO22" s="333"/>
      <c r="FP22" s="333"/>
      <c r="FQ22" s="333"/>
      <c r="FR22" s="333"/>
      <c r="FS22" s="333"/>
      <c r="FT22" s="333"/>
      <c r="FU22" s="333"/>
      <c r="FV22" s="333"/>
      <c r="FW22" s="333"/>
      <c r="FX22" s="333"/>
      <c r="FY22" s="333"/>
      <c r="FZ22" s="333"/>
      <c r="GA22" s="333"/>
      <c r="GB22" s="333"/>
      <c r="GC22" s="333"/>
      <c r="GD22" s="333"/>
      <c r="GE22" s="333"/>
      <c r="GF22" s="333"/>
      <c r="GG22" s="333"/>
      <c r="GH22" s="333"/>
      <c r="GI22" s="333"/>
      <c r="GJ22" s="333"/>
      <c r="GK22" s="333"/>
      <c r="GL22" s="333"/>
      <c r="GM22" s="333"/>
      <c r="GN22" s="333"/>
      <c r="GO22" s="333"/>
      <c r="GP22" s="333"/>
      <c r="GQ22" s="333"/>
      <c r="GR22" s="333"/>
      <c r="GS22" s="333"/>
      <c r="GT22" s="333"/>
      <c r="GU22" s="333"/>
      <c r="GV22" s="333"/>
      <c r="GW22" s="333"/>
      <c r="GX22" s="333"/>
      <c r="GY22" s="333"/>
      <c r="GZ22" s="333"/>
      <c r="HA22" s="333"/>
      <c r="HB22" s="333"/>
      <c r="HC22" s="333"/>
      <c r="HD22" s="333"/>
      <c r="HE22" s="333"/>
      <c r="HF22" s="333"/>
      <c r="HG22" s="333"/>
      <c r="HH22" s="333"/>
      <c r="HI22" s="333"/>
      <c r="HJ22" s="333"/>
      <c r="HK22" s="333"/>
      <c r="HL22" s="333"/>
      <c r="HM22" s="333"/>
      <c r="HN22" s="333"/>
      <c r="HO22" s="333"/>
      <c r="HP22" s="333"/>
      <c r="HQ22" s="333"/>
      <c r="HR22" s="333"/>
      <c r="HS22" s="333"/>
      <c r="HT22" s="333"/>
      <c r="HU22" s="333"/>
      <c r="HV22" s="333"/>
      <c r="HW22" s="333"/>
      <c r="HX22" s="333"/>
      <c r="HY22" s="333"/>
      <c r="HZ22" s="333"/>
      <c r="IA22" s="333"/>
      <c r="IB22" s="333"/>
      <c r="IC22" s="333"/>
      <c r="ID22" s="333"/>
      <c r="IE22" s="333"/>
      <c r="IF22" s="333"/>
      <c r="IG22" s="333"/>
    </row>
    <row r="23" spans="1:252" s="242" customFormat="1" ht="14.4">
      <c r="A23" s="342" t="s">
        <v>631</v>
      </c>
      <c r="B23" s="344" t="s">
        <v>632</v>
      </c>
      <c r="C23" s="337">
        <v>100</v>
      </c>
      <c r="D23" s="344" t="s">
        <v>54</v>
      </c>
      <c r="E23" s="332"/>
      <c r="F23" s="332"/>
      <c r="G23" s="339">
        <f t="shared" si="0"/>
        <v>0</v>
      </c>
      <c r="H23" s="340">
        <f t="shared" si="1"/>
        <v>0</v>
      </c>
      <c r="I23" s="341"/>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c r="AM23" s="333"/>
      <c r="AN23" s="333"/>
      <c r="AO23" s="333"/>
      <c r="AP23" s="333"/>
      <c r="AQ23" s="333"/>
      <c r="AR23" s="333"/>
      <c r="AS23" s="333"/>
      <c r="AT23" s="333"/>
      <c r="AU23" s="333"/>
      <c r="AV23" s="333"/>
      <c r="AW23" s="333"/>
      <c r="AX23" s="333"/>
      <c r="AY23" s="333"/>
      <c r="AZ23" s="333"/>
      <c r="BA23" s="333"/>
      <c r="BB23" s="333"/>
      <c r="BC23" s="333"/>
      <c r="BD23" s="333"/>
      <c r="BE23" s="333"/>
      <c r="BF23" s="333"/>
      <c r="BG23" s="333"/>
      <c r="BH23" s="333"/>
      <c r="BI23" s="333"/>
      <c r="BJ23" s="333"/>
      <c r="BK23" s="333"/>
      <c r="BL23" s="333"/>
      <c r="BM23" s="333"/>
      <c r="BN23" s="333"/>
      <c r="BO23" s="333"/>
      <c r="BP23" s="333"/>
      <c r="BQ23" s="333"/>
      <c r="BR23" s="333"/>
      <c r="BS23" s="333"/>
      <c r="BT23" s="333"/>
      <c r="BU23" s="333"/>
      <c r="BV23" s="333"/>
      <c r="BW23" s="333"/>
      <c r="BX23" s="333"/>
      <c r="BY23" s="333"/>
      <c r="BZ23" s="333"/>
      <c r="CA23" s="333"/>
      <c r="CB23" s="333"/>
      <c r="CC23" s="333"/>
      <c r="CD23" s="333"/>
      <c r="CE23" s="333"/>
      <c r="CF23" s="333"/>
      <c r="CG23" s="333"/>
      <c r="CH23" s="333"/>
      <c r="CI23" s="333"/>
      <c r="CJ23" s="333"/>
      <c r="CK23" s="333"/>
      <c r="CL23" s="333"/>
      <c r="CM23" s="333"/>
      <c r="CN23" s="333"/>
      <c r="CO23" s="333"/>
      <c r="CP23" s="333"/>
      <c r="CQ23" s="333"/>
      <c r="CR23" s="333"/>
      <c r="CS23" s="333"/>
      <c r="CT23" s="333"/>
      <c r="CU23" s="333"/>
      <c r="CV23" s="333"/>
      <c r="CW23" s="333"/>
      <c r="CX23" s="333"/>
      <c r="CY23" s="333"/>
      <c r="CZ23" s="333"/>
      <c r="DA23" s="333"/>
      <c r="DB23" s="333"/>
      <c r="DC23" s="333"/>
      <c r="DD23" s="333"/>
      <c r="DE23" s="333"/>
      <c r="DF23" s="333"/>
      <c r="DG23" s="333"/>
      <c r="DH23" s="333"/>
      <c r="DI23" s="333"/>
      <c r="DJ23" s="333"/>
      <c r="DK23" s="333"/>
      <c r="DL23" s="333"/>
      <c r="DM23" s="333"/>
      <c r="DN23" s="333"/>
      <c r="DO23" s="333"/>
      <c r="DP23" s="333"/>
      <c r="DQ23" s="333"/>
      <c r="DR23" s="333"/>
      <c r="DS23" s="333"/>
      <c r="DT23" s="333"/>
      <c r="DU23" s="333"/>
      <c r="DV23" s="333"/>
      <c r="DW23" s="333"/>
      <c r="DX23" s="333"/>
      <c r="DY23" s="333"/>
      <c r="DZ23" s="333"/>
      <c r="EA23" s="333"/>
      <c r="EB23" s="333"/>
      <c r="EC23" s="333"/>
      <c r="ED23" s="333"/>
      <c r="EE23" s="333"/>
      <c r="EF23" s="333"/>
      <c r="EG23" s="333"/>
      <c r="EH23" s="333"/>
      <c r="EI23" s="333"/>
      <c r="EJ23" s="333"/>
      <c r="EK23" s="333"/>
      <c r="EL23" s="333"/>
      <c r="EM23" s="333"/>
      <c r="EN23" s="333"/>
      <c r="EO23" s="333"/>
      <c r="EP23" s="333"/>
      <c r="EQ23" s="333"/>
      <c r="ER23" s="333"/>
      <c r="ES23" s="333"/>
      <c r="ET23" s="333"/>
      <c r="EU23" s="333"/>
      <c r="EV23" s="333"/>
      <c r="EW23" s="333"/>
      <c r="EX23" s="333"/>
      <c r="EY23" s="333"/>
      <c r="EZ23" s="333"/>
      <c r="FA23" s="333"/>
      <c r="FB23" s="333"/>
      <c r="FC23" s="333"/>
      <c r="FD23" s="333"/>
      <c r="FE23" s="333"/>
      <c r="FF23" s="333"/>
      <c r="FG23" s="333"/>
      <c r="FH23" s="333"/>
      <c r="FI23" s="333"/>
      <c r="FJ23" s="333"/>
      <c r="FK23" s="333"/>
      <c r="FL23" s="333"/>
      <c r="FM23" s="333"/>
      <c r="FN23" s="333"/>
      <c r="FO23" s="333"/>
      <c r="FP23" s="333"/>
      <c r="FQ23" s="333"/>
      <c r="FR23" s="333"/>
      <c r="FS23" s="333"/>
      <c r="FT23" s="333"/>
      <c r="FU23" s="333"/>
      <c r="FV23" s="333"/>
      <c r="FW23" s="333"/>
      <c r="FX23" s="333"/>
      <c r="FY23" s="333"/>
      <c r="FZ23" s="333"/>
      <c r="GA23" s="333"/>
      <c r="GB23" s="333"/>
      <c r="GC23" s="333"/>
      <c r="GD23" s="333"/>
      <c r="GE23" s="333"/>
      <c r="GF23" s="333"/>
      <c r="GG23" s="333"/>
      <c r="GH23" s="333"/>
      <c r="GI23" s="333"/>
      <c r="GJ23" s="333"/>
      <c r="GK23" s="333"/>
      <c r="GL23" s="333"/>
      <c r="GM23" s="333"/>
      <c r="GN23" s="333"/>
      <c r="GO23" s="333"/>
      <c r="GP23" s="333"/>
      <c r="GQ23" s="333"/>
      <c r="GR23" s="333"/>
      <c r="GS23" s="333"/>
      <c r="GT23" s="333"/>
      <c r="GU23" s="333"/>
      <c r="GV23" s="333"/>
      <c r="GW23" s="333"/>
      <c r="GX23" s="333"/>
      <c r="GY23" s="333"/>
      <c r="GZ23" s="333"/>
      <c r="HA23" s="333"/>
      <c r="HB23" s="333"/>
      <c r="HC23" s="333"/>
      <c r="HD23" s="333"/>
      <c r="HE23" s="333"/>
      <c r="HF23" s="333"/>
      <c r="HG23" s="333"/>
      <c r="HH23" s="333"/>
      <c r="HI23" s="333"/>
      <c r="HJ23" s="333"/>
      <c r="HK23" s="333"/>
      <c r="HL23" s="333"/>
      <c r="HM23" s="333"/>
      <c r="HN23" s="333"/>
      <c r="HO23" s="333"/>
      <c r="HP23" s="333"/>
      <c r="HQ23" s="333"/>
      <c r="HR23" s="333"/>
      <c r="HS23" s="333"/>
      <c r="HT23" s="333"/>
      <c r="HU23" s="333"/>
      <c r="HV23" s="333"/>
      <c r="HW23" s="333"/>
      <c r="HX23" s="333"/>
      <c r="HY23" s="333"/>
      <c r="HZ23" s="333"/>
      <c r="IA23" s="333"/>
      <c r="IB23" s="333"/>
      <c r="IC23" s="333"/>
      <c r="ID23" s="333"/>
      <c r="IE23" s="333"/>
      <c r="IF23" s="333"/>
      <c r="IG23" s="333"/>
    </row>
    <row r="24" spans="1:252" s="242" customFormat="1" ht="14.4">
      <c r="A24" s="336"/>
      <c r="B24" s="344"/>
      <c r="C24" s="337"/>
      <c r="D24" s="344"/>
      <c r="E24" s="332"/>
      <c r="F24" s="332"/>
      <c r="G24" s="339"/>
      <c r="H24" s="340"/>
      <c r="I24" s="341"/>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c r="AL24" s="333"/>
      <c r="AM24" s="333"/>
      <c r="AN24" s="333"/>
      <c r="AO24" s="333"/>
      <c r="AP24" s="333"/>
      <c r="AQ24" s="333"/>
      <c r="AR24" s="333"/>
      <c r="AS24" s="333"/>
      <c r="AT24" s="333"/>
      <c r="AU24" s="333"/>
      <c r="AV24" s="333"/>
      <c r="AW24" s="333"/>
      <c r="AX24" s="333"/>
      <c r="AY24" s="333"/>
      <c r="AZ24" s="333"/>
      <c r="BA24" s="333"/>
      <c r="BB24" s="333"/>
      <c r="BC24" s="333"/>
      <c r="BD24" s="333"/>
      <c r="BE24" s="333"/>
      <c r="BF24" s="333"/>
      <c r="BG24" s="333"/>
      <c r="BH24" s="333"/>
      <c r="BI24" s="333"/>
      <c r="BJ24" s="333"/>
      <c r="BK24" s="333"/>
      <c r="BL24" s="333"/>
      <c r="BM24" s="333"/>
      <c r="BN24" s="333"/>
      <c r="BO24" s="333"/>
      <c r="BP24" s="333"/>
      <c r="BQ24" s="333"/>
      <c r="BR24" s="333"/>
      <c r="BS24" s="333"/>
      <c r="BT24" s="333"/>
      <c r="BU24" s="333"/>
      <c r="BV24" s="333"/>
      <c r="BW24" s="333"/>
      <c r="BX24" s="333"/>
      <c r="BY24" s="333"/>
      <c r="BZ24" s="333"/>
      <c r="CA24" s="333"/>
      <c r="CB24" s="333"/>
      <c r="CC24" s="333"/>
      <c r="CD24" s="333"/>
      <c r="CE24" s="333"/>
      <c r="CF24" s="333"/>
      <c r="CG24" s="333"/>
      <c r="CH24" s="333"/>
      <c r="CI24" s="333"/>
      <c r="CJ24" s="333"/>
      <c r="CK24" s="333"/>
      <c r="CL24" s="333"/>
      <c r="CM24" s="333"/>
      <c r="CN24" s="333"/>
      <c r="CO24" s="333"/>
      <c r="CP24" s="333"/>
      <c r="CQ24" s="333"/>
      <c r="CR24" s="333"/>
      <c r="CS24" s="333"/>
      <c r="CT24" s="333"/>
      <c r="CU24" s="333"/>
      <c r="CV24" s="333"/>
      <c r="CW24" s="333"/>
      <c r="CX24" s="333"/>
      <c r="CY24" s="333"/>
      <c r="CZ24" s="333"/>
      <c r="DA24" s="333"/>
      <c r="DB24" s="333"/>
      <c r="DC24" s="333"/>
      <c r="DD24" s="333"/>
      <c r="DE24" s="333"/>
      <c r="DF24" s="333"/>
      <c r="DG24" s="333"/>
      <c r="DH24" s="333"/>
      <c r="DI24" s="333"/>
      <c r="DJ24" s="333"/>
      <c r="DK24" s="333"/>
      <c r="DL24" s="333"/>
      <c r="DM24" s="333"/>
      <c r="DN24" s="333"/>
      <c r="DO24" s="333"/>
      <c r="DP24" s="333"/>
      <c r="DQ24" s="333"/>
      <c r="DR24" s="333"/>
      <c r="DS24" s="333"/>
      <c r="DT24" s="333"/>
      <c r="DU24" s="333"/>
      <c r="DV24" s="333"/>
      <c r="DW24" s="333"/>
      <c r="DX24" s="333"/>
      <c r="DY24" s="333"/>
      <c r="DZ24" s="333"/>
      <c r="EA24" s="333"/>
      <c r="EB24" s="333"/>
      <c r="EC24" s="333"/>
      <c r="ED24" s="333"/>
      <c r="EE24" s="333"/>
      <c r="EF24" s="333"/>
      <c r="EG24" s="333"/>
      <c r="EH24" s="333"/>
      <c r="EI24" s="333"/>
      <c r="EJ24" s="333"/>
      <c r="EK24" s="333"/>
      <c r="EL24" s="333"/>
      <c r="EM24" s="333"/>
      <c r="EN24" s="333"/>
      <c r="EO24" s="333"/>
      <c r="EP24" s="333"/>
      <c r="EQ24" s="333"/>
      <c r="ER24" s="333"/>
      <c r="ES24" s="333"/>
      <c r="ET24" s="333"/>
      <c r="EU24" s="333"/>
      <c r="EV24" s="333"/>
      <c r="EW24" s="333"/>
      <c r="EX24" s="333"/>
      <c r="EY24" s="333"/>
      <c r="EZ24" s="333"/>
      <c r="FA24" s="333"/>
      <c r="FB24" s="333"/>
      <c r="FC24" s="333"/>
      <c r="FD24" s="333"/>
      <c r="FE24" s="333"/>
      <c r="FF24" s="333"/>
      <c r="FG24" s="333"/>
      <c r="FH24" s="333"/>
      <c r="FI24" s="333"/>
      <c r="FJ24" s="333"/>
      <c r="FK24" s="333"/>
      <c r="FL24" s="333"/>
      <c r="FM24" s="333"/>
      <c r="FN24" s="333"/>
      <c r="FO24" s="333"/>
      <c r="FP24" s="333"/>
      <c r="FQ24" s="333"/>
      <c r="FR24" s="333"/>
      <c r="FS24" s="333"/>
      <c r="FT24" s="333"/>
      <c r="FU24" s="333"/>
      <c r="FV24" s="333"/>
      <c r="FW24" s="333"/>
      <c r="FX24" s="333"/>
      <c r="FY24" s="333"/>
      <c r="FZ24" s="333"/>
      <c r="GA24" s="333"/>
      <c r="GB24" s="333"/>
      <c r="GC24" s="333"/>
      <c r="GD24" s="333"/>
      <c r="GE24" s="333"/>
      <c r="GF24" s="333"/>
      <c r="GG24" s="333"/>
      <c r="GH24" s="333"/>
      <c r="GI24" s="333"/>
      <c r="GJ24" s="333"/>
      <c r="GK24" s="333"/>
      <c r="GL24" s="333"/>
      <c r="GM24" s="333"/>
      <c r="GN24" s="333"/>
      <c r="GO24" s="333"/>
      <c r="GP24" s="333"/>
      <c r="GQ24" s="333"/>
      <c r="GR24" s="333"/>
      <c r="GS24" s="333"/>
      <c r="GT24" s="333"/>
      <c r="GU24" s="333"/>
      <c r="GV24" s="333"/>
      <c r="GW24" s="333"/>
      <c r="GX24" s="333"/>
      <c r="GY24" s="333"/>
      <c r="GZ24" s="333"/>
      <c r="HA24" s="333"/>
      <c r="HB24" s="333"/>
      <c r="HC24" s="333"/>
      <c r="HD24" s="333"/>
      <c r="HE24" s="333"/>
      <c r="HF24" s="333"/>
      <c r="HG24" s="333"/>
      <c r="HH24" s="333"/>
      <c r="HI24" s="333"/>
      <c r="HJ24" s="333"/>
      <c r="HK24" s="333"/>
      <c r="HL24" s="333"/>
      <c r="HM24" s="333"/>
      <c r="HN24" s="333"/>
      <c r="HO24" s="333"/>
      <c r="HP24" s="333"/>
      <c r="HQ24" s="333"/>
      <c r="HR24" s="333"/>
      <c r="HS24" s="333"/>
      <c r="HT24" s="333"/>
      <c r="HU24" s="333"/>
      <c r="HV24" s="333"/>
      <c r="HW24" s="333"/>
      <c r="HX24" s="333"/>
      <c r="HY24" s="333"/>
      <c r="HZ24" s="333"/>
      <c r="IA24" s="333"/>
      <c r="IB24" s="333"/>
      <c r="IC24" s="333"/>
      <c r="ID24" s="333"/>
      <c r="IE24" s="333"/>
      <c r="IF24" s="333"/>
      <c r="IG24" s="333"/>
    </row>
    <row r="25" spans="1:252" s="242" customFormat="1" ht="14.4">
      <c r="A25" s="342" t="s">
        <v>633</v>
      </c>
      <c r="B25" s="344" t="s">
        <v>634</v>
      </c>
      <c r="C25" s="337">
        <v>65</v>
      </c>
      <c r="D25" s="344" t="s">
        <v>54</v>
      </c>
      <c r="E25" s="332"/>
      <c r="F25" s="332"/>
      <c r="G25" s="339">
        <f t="shared" si="0"/>
        <v>0</v>
      </c>
      <c r="H25" s="340">
        <f t="shared" si="1"/>
        <v>0</v>
      </c>
      <c r="I25" s="341"/>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3"/>
      <c r="AL25" s="333"/>
      <c r="AM25" s="333"/>
      <c r="AN25" s="333"/>
      <c r="AO25" s="333"/>
      <c r="AP25" s="333"/>
      <c r="AQ25" s="333"/>
      <c r="AR25" s="333"/>
      <c r="AS25" s="333"/>
      <c r="AT25" s="333"/>
      <c r="AU25" s="333"/>
      <c r="AV25" s="333"/>
      <c r="AW25" s="333"/>
      <c r="AX25" s="333"/>
      <c r="AY25" s="333"/>
      <c r="AZ25" s="333"/>
      <c r="BA25" s="333"/>
      <c r="BB25" s="333"/>
      <c r="BC25" s="333"/>
      <c r="BD25" s="333"/>
      <c r="BE25" s="333"/>
      <c r="BF25" s="333"/>
      <c r="BG25" s="333"/>
      <c r="BH25" s="333"/>
      <c r="BI25" s="333"/>
      <c r="BJ25" s="333"/>
      <c r="BK25" s="333"/>
      <c r="BL25" s="333"/>
      <c r="BM25" s="333"/>
      <c r="BN25" s="333"/>
      <c r="BO25" s="333"/>
      <c r="BP25" s="333"/>
      <c r="BQ25" s="333"/>
      <c r="BR25" s="333"/>
      <c r="BS25" s="333"/>
      <c r="BT25" s="333"/>
      <c r="BU25" s="333"/>
      <c r="BV25" s="333"/>
      <c r="BW25" s="333"/>
      <c r="BX25" s="333"/>
      <c r="BY25" s="333"/>
      <c r="BZ25" s="333"/>
      <c r="CA25" s="333"/>
      <c r="CB25" s="333"/>
      <c r="CC25" s="333"/>
      <c r="CD25" s="333"/>
      <c r="CE25" s="333"/>
      <c r="CF25" s="333"/>
      <c r="CG25" s="333"/>
      <c r="CH25" s="333"/>
      <c r="CI25" s="333"/>
      <c r="CJ25" s="333"/>
      <c r="CK25" s="333"/>
      <c r="CL25" s="333"/>
      <c r="CM25" s="333"/>
      <c r="CN25" s="333"/>
      <c r="CO25" s="333"/>
      <c r="CP25" s="333"/>
      <c r="CQ25" s="333"/>
      <c r="CR25" s="333"/>
      <c r="CS25" s="333"/>
      <c r="CT25" s="333"/>
      <c r="CU25" s="333"/>
      <c r="CV25" s="333"/>
      <c r="CW25" s="333"/>
      <c r="CX25" s="333"/>
      <c r="CY25" s="333"/>
      <c r="CZ25" s="333"/>
      <c r="DA25" s="333"/>
      <c r="DB25" s="333"/>
      <c r="DC25" s="333"/>
      <c r="DD25" s="333"/>
      <c r="DE25" s="333"/>
      <c r="DF25" s="333"/>
      <c r="DG25" s="333"/>
      <c r="DH25" s="333"/>
      <c r="DI25" s="333"/>
      <c r="DJ25" s="333"/>
      <c r="DK25" s="333"/>
      <c r="DL25" s="333"/>
      <c r="DM25" s="333"/>
      <c r="DN25" s="333"/>
      <c r="DO25" s="333"/>
      <c r="DP25" s="333"/>
      <c r="DQ25" s="333"/>
      <c r="DR25" s="333"/>
      <c r="DS25" s="333"/>
      <c r="DT25" s="333"/>
      <c r="DU25" s="333"/>
      <c r="DV25" s="333"/>
      <c r="DW25" s="333"/>
      <c r="DX25" s="333"/>
      <c r="DY25" s="333"/>
      <c r="DZ25" s="333"/>
      <c r="EA25" s="333"/>
      <c r="EB25" s="333"/>
      <c r="EC25" s="333"/>
      <c r="ED25" s="333"/>
      <c r="EE25" s="333"/>
      <c r="EF25" s="333"/>
      <c r="EG25" s="333"/>
      <c r="EH25" s="333"/>
      <c r="EI25" s="333"/>
      <c r="EJ25" s="333"/>
      <c r="EK25" s="333"/>
      <c r="EL25" s="333"/>
      <c r="EM25" s="333"/>
      <c r="EN25" s="333"/>
      <c r="EO25" s="333"/>
      <c r="EP25" s="333"/>
      <c r="EQ25" s="333"/>
      <c r="ER25" s="333"/>
      <c r="ES25" s="333"/>
      <c r="ET25" s="333"/>
      <c r="EU25" s="333"/>
      <c r="EV25" s="333"/>
      <c r="EW25" s="333"/>
      <c r="EX25" s="333"/>
      <c r="EY25" s="333"/>
      <c r="EZ25" s="333"/>
      <c r="FA25" s="333"/>
      <c r="FB25" s="333"/>
      <c r="FC25" s="333"/>
      <c r="FD25" s="333"/>
      <c r="FE25" s="333"/>
      <c r="FF25" s="333"/>
      <c r="FG25" s="333"/>
      <c r="FH25" s="333"/>
      <c r="FI25" s="333"/>
      <c r="FJ25" s="333"/>
      <c r="FK25" s="333"/>
      <c r="FL25" s="333"/>
      <c r="FM25" s="333"/>
      <c r="FN25" s="333"/>
      <c r="FO25" s="333"/>
      <c r="FP25" s="333"/>
      <c r="FQ25" s="333"/>
      <c r="FR25" s="333"/>
      <c r="FS25" s="333"/>
      <c r="FT25" s="333"/>
      <c r="FU25" s="333"/>
      <c r="FV25" s="333"/>
      <c r="FW25" s="333"/>
      <c r="FX25" s="333"/>
      <c r="FY25" s="333"/>
      <c r="FZ25" s="333"/>
      <c r="GA25" s="333"/>
      <c r="GB25" s="333"/>
      <c r="GC25" s="333"/>
      <c r="GD25" s="333"/>
      <c r="GE25" s="333"/>
      <c r="GF25" s="333"/>
      <c r="GG25" s="333"/>
      <c r="GH25" s="333"/>
      <c r="GI25" s="333"/>
      <c r="GJ25" s="333"/>
      <c r="GK25" s="333"/>
      <c r="GL25" s="333"/>
      <c r="GM25" s="333"/>
      <c r="GN25" s="333"/>
      <c r="GO25" s="333"/>
      <c r="GP25" s="333"/>
      <c r="GQ25" s="333"/>
      <c r="GR25" s="333"/>
      <c r="GS25" s="333"/>
      <c r="GT25" s="333"/>
      <c r="GU25" s="333"/>
      <c r="GV25" s="333"/>
      <c r="GW25" s="333"/>
      <c r="GX25" s="333"/>
      <c r="GY25" s="333"/>
      <c r="GZ25" s="333"/>
      <c r="HA25" s="333"/>
      <c r="HB25" s="333"/>
      <c r="HC25" s="333"/>
      <c r="HD25" s="333"/>
      <c r="HE25" s="333"/>
      <c r="HF25" s="333"/>
      <c r="HG25" s="333"/>
      <c r="HH25" s="333"/>
      <c r="HI25" s="333"/>
      <c r="HJ25" s="333"/>
      <c r="HK25" s="333"/>
      <c r="HL25" s="333"/>
      <c r="HM25" s="333"/>
      <c r="HN25" s="333"/>
      <c r="HO25" s="333"/>
      <c r="HP25" s="333"/>
      <c r="HQ25" s="333"/>
      <c r="HR25" s="333"/>
      <c r="HS25" s="333"/>
      <c r="HT25" s="333"/>
      <c r="HU25" s="333"/>
      <c r="HV25" s="333"/>
      <c r="HW25" s="333"/>
      <c r="HX25" s="333"/>
      <c r="HY25" s="333"/>
      <c r="HZ25" s="333"/>
      <c r="IA25" s="333"/>
      <c r="IB25" s="333"/>
      <c r="IC25" s="333"/>
      <c r="ID25" s="333"/>
      <c r="IE25" s="333"/>
      <c r="IF25" s="333"/>
      <c r="IG25" s="333"/>
    </row>
    <row r="26" spans="1:252" s="242" customFormat="1" ht="14.4">
      <c r="A26" s="336"/>
      <c r="B26" s="344"/>
      <c r="C26" s="337"/>
      <c r="D26" s="344"/>
      <c r="E26" s="332"/>
      <c r="F26" s="332"/>
      <c r="G26" s="339"/>
      <c r="H26" s="340"/>
      <c r="I26" s="341"/>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3"/>
      <c r="AL26" s="333"/>
      <c r="AM26" s="333"/>
      <c r="AN26" s="333"/>
      <c r="AO26" s="333"/>
      <c r="AP26" s="333"/>
      <c r="AQ26" s="333"/>
      <c r="AR26" s="333"/>
      <c r="AS26" s="333"/>
      <c r="AT26" s="333"/>
      <c r="AU26" s="333"/>
      <c r="AV26" s="333"/>
      <c r="AW26" s="333"/>
      <c r="AX26" s="333"/>
      <c r="AY26" s="333"/>
      <c r="AZ26" s="333"/>
      <c r="BA26" s="333"/>
      <c r="BB26" s="333"/>
      <c r="BC26" s="333"/>
      <c r="BD26" s="333"/>
      <c r="BE26" s="333"/>
      <c r="BF26" s="333"/>
      <c r="BG26" s="333"/>
      <c r="BH26" s="333"/>
      <c r="BI26" s="333"/>
      <c r="BJ26" s="333"/>
      <c r="BK26" s="333"/>
      <c r="BL26" s="333"/>
      <c r="BM26" s="333"/>
      <c r="BN26" s="333"/>
      <c r="BO26" s="333"/>
      <c r="BP26" s="333"/>
      <c r="BQ26" s="333"/>
      <c r="BR26" s="333"/>
      <c r="BS26" s="333"/>
      <c r="BT26" s="333"/>
      <c r="BU26" s="333"/>
      <c r="BV26" s="333"/>
      <c r="BW26" s="333"/>
      <c r="BX26" s="333"/>
      <c r="BY26" s="333"/>
      <c r="BZ26" s="333"/>
      <c r="CA26" s="333"/>
      <c r="CB26" s="333"/>
      <c r="CC26" s="333"/>
      <c r="CD26" s="333"/>
      <c r="CE26" s="333"/>
      <c r="CF26" s="333"/>
      <c r="CG26" s="333"/>
      <c r="CH26" s="333"/>
      <c r="CI26" s="333"/>
      <c r="CJ26" s="333"/>
      <c r="CK26" s="333"/>
      <c r="CL26" s="333"/>
      <c r="CM26" s="333"/>
      <c r="CN26" s="333"/>
      <c r="CO26" s="333"/>
      <c r="CP26" s="333"/>
      <c r="CQ26" s="333"/>
      <c r="CR26" s="333"/>
      <c r="CS26" s="333"/>
      <c r="CT26" s="333"/>
      <c r="CU26" s="333"/>
      <c r="CV26" s="333"/>
      <c r="CW26" s="333"/>
      <c r="CX26" s="333"/>
      <c r="CY26" s="333"/>
      <c r="CZ26" s="333"/>
      <c r="DA26" s="333"/>
      <c r="DB26" s="333"/>
      <c r="DC26" s="333"/>
      <c r="DD26" s="333"/>
      <c r="DE26" s="333"/>
      <c r="DF26" s="333"/>
      <c r="DG26" s="333"/>
      <c r="DH26" s="333"/>
      <c r="DI26" s="333"/>
      <c r="DJ26" s="333"/>
      <c r="DK26" s="333"/>
      <c r="DL26" s="333"/>
      <c r="DM26" s="333"/>
      <c r="DN26" s="333"/>
      <c r="DO26" s="333"/>
      <c r="DP26" s="333"/>
      <c r="DQ26" s="333"/>
      <c r="DR26" s="333"/>
      <c r="DS26" s="333"/>
      <c r="DT26" s="333"/>
      <c r="DU26" s="333"/>
      <c r="DV26" s="333"/>
      <c r="DW26" s="333"/>
      <c r="DX26" s="333"/>
      <c r="DY26" s="333"/>
      <c r="DZ26" s="333"/>
      <c r="EA26" s="333"/>
      <c r="EB26" s="333"/>
      <c r="EC26" s="333"/>
      <c r="ED26" s="333"/>
      <c r="EE26" s="333"/>
      <c r="EF26" s="333"/>
      <c r="EG26" s="333"/>
      <c r="EH26" s="333"/>
      <c r="EI26" s="333"/>
      <c r="EJ26" s="333"/>
      <c r="EK26" s="333"/>
      <c r="EL26" s="333"/>
      <c r="EM26" s="333"/>
      <c r="EN26" s="333"/>
      <c r="EO26" s="333"/>
      <c r="EP26" s="333"/>
      <c r="EQ26" s="333"/>
      <c r="ER26" s="333"/>
      <c r="ES26" s="333"/>
      <c r="ET26" s="333"/>
      <c r="EU26" s="333"/>
      <c r="EV26" s="333"/>
      <c r="EW26" s="333"/>
      <c r="EX26" s="333"/>
      <c r="EY26" s="333"/>
      <c r="EZ26" s="333"/>
      <c r="FA26" s="333"/>
      <c r="FB26" s="333"/>
      <c r="FC26" s="333"/>
      <c r="FD26" s="333"/>
      <c r="FE26" s="333"/>
      <c r="FF26" s="333"/>
      <c r="FG26" s="333"/>
      <c r="FH26" s="333"/>
      <c r="FI26" s="333"/>
      <c r="FJ26" s="333"/>
      <c r="FK26" s="333"/>
      <c r="FL26" s="333"/>
      <c r="FM26" s="333"/>
      <c r="FN26" s="333"/>
      <c r="FO26" s="333"/>
      <c r="FP26" s="333"/>
      <c r="FQ26" s="333"/>
      <c r="FR26" s="333"/>
      <c r="FS26" s="333"/>
      <c r="FT26" s="333"/>
      <c r="FU26" s="333"/>
      <c r="FV26" s="333"/>
      <c r="FW26" s="333"/>
      <c r="FX26" s="333"/>
      <c r="FY26" s="333"/>
      <c r="FZ26" s="333"/>
      <c r="GA26" s="333"/>
      <c r="GB26" s="333"/>
      <c r="GC26" s="333"/>
      <c r="GD26" s="333"/>
      <c r="GE26" s="333"/>
      <c r="GF26" s="333"/>
      <c r="GG26" s="333"/>
      <c r="GH26" s="333"/>
      <c r="GI26" s="333"/>
      <c r="GJ26" s="333"/>
      <c r="GK26" s="333"/>
      <c r="GL26" s="333"/>
      <c r="GM26" s="333"/>
      <c r="GN26" s="333"/>
      <c r="GO26" s="333"/>
      <c r="GP26" s="333"/>
      <c r="GQ26" s="333"/>
      <c r="GR26" s="333"/>
      <c r="GS26" s="333"/>
      <c r="GT26" s="333"/>
      <c r="GU26" s="333"/>
      <c r="GV26" s="333"/>
      <c r="GW26" s="333"/>
      <c r="GX26" s="333"/>
      <c r="GY26" s="333"/>
      <c r="GZ26" s="333"/>
      <c r="HA26" s="333"/>
      <c r="HB26" s="333"/>
      <c r="HC26" s="333"/>
      <c r="HD26" s="333"/>
      <c r="HE26" s="333"/>
      <c r="HF26" s="333"/>
      <c r="HG26" s="333"/>
      <c r="HH26" s="333"/>
      <c r="HI26" s="333"/>
      <c r="HJ26" s="333"/>
      <c r="HK26" s="333"/>
      <c r="HL26" s="333"/>
      <c r="HM26" s="333"/>
      <c r="HN26" s="333"/>
      <c r="HO26" s="333"/>
      <c r="HP26" s="333"/>
      <c r="HQ26" s="333"/>
      <c r="HR26" s="333"/>
      <c r="HS26" s="333"/>
      <c r="HT26" s="333"/>
      <c r="HU26" s="333"/>
      <c r="HV26" s="333"/>
      <c r="HW26" s="333"/>
      <c r="HX26" s="333"/>
      <c r="HY26" s="333"/>
      <c r="HZ26" s="333"/>
      <c r="IA26" s="333"/>
      <c r="IB26" s="333"/>
      <c r="IC26" s="333"/>
      <c r="ID26" s="333"/>
      <c r="IE26" s="333"/>
      <c r="IF26" s="333"/>
      <c r="IG26" s="333"/>
    </row>
    <row r="27" spans="1:252" s="242" customFormat="1" ht="14.4">
      <c r="A27" s="342" t="s">
        <v>635</v>
      </c>
      <c r="B27" s="344" t="s">
        <v>636</v>
      </c>
      <c r="C27" s="337">
        <v>140</v>
      </c>
      <c r="D27" s="344" t="s">
        <v>54</v>
      </c>
      <c r="E27" s="332"/>
      <c r="F27" s="332"/>
      <c r="G27" s="339">
        <f t="shared" si="0"/>
        <v>0</v>
      </c>
      <c r="H27" s="340">
        <f t="shared" si="1"/>
        <v>0</v>
      </c>
      <c r="I27" s="341"/>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3"/>
      <c r="AL27" s="333"/>
      <c r="AM27" s="333"/>
      <c r="AN27" s="333"/>
      <c r="AO27" s="333"/>
      <c r="AP27" s="333"/>
      <c r="AQ27" s="333"/>
      <c r="AR27" s="333"/>
      <c r="AS27" s="333"/>
      <c r="AT27" s="333"/>
      <c r="AU27" s="333"/>
      <c r="AV27" s="333"/>
      <c r="AW27" s="333"/>
      <c r="AX27" s="333"/>
      <c r="AY27" s="333"/>
      <c r="AZ27" s="333"/>
      <c r="BA27" s="333"/>
      <c r="BB27" s="333"/>
      <c r="BC27" s="333"/>
      <c r="BD27" s="333"/>
      <c r="BE27" s="333"/>
      <c r="BF27" s="333"/>
      <c r="BG27" s="333"/>
      <c r="BH27" s="333"/>
      <c r="BI27" s="333"/>
      <c r="BJ27" s="333"/>
      <c r="BK27" s="333"/>
      <c r="BL27" s="333"/>
      <c r="BM27" s="333"/>
      <c r="BN27" s="333"/>
      <c r="BO27" s="333"/>
      <c r="BP27" s="333"/>
      <c r="BQ27" s="333"/>
      <c r="BR27" s="333"/>
      <c r="BS27" s="333"/>
      <c r="BT27" s="333"/>
      <c r="BU27" s="333"/>
      <c r="BV27" s="333"/>
      <c r="BW27" s="333"/>
      <c r="BX27" s="333"/>
      <c r="BY27" s="333"/>
      <c r="BZ27" s="333"/>
      <c r="CA27" s="333"/>
      <c r="CB27" s="333"/>
      <c r="CC27" s="333"/>
      <c r="CD27" s="333"/>
      <c r="CE27" s="333"/>
      <c r="CF27" s="333"/>
      <c r="CG27" s="333"/>
      <c r="CH27" s="333"/>
      <c r="CI27" s="333"/>
      <c r="CJ27" s="333"/>
      <c r="CK27" s="333"/>
      <c r="CL27" s="333"/>
      <c r="CM27" s="333"/>
      <c r="CN27" s="333"/>
      <c r="CO27" s="333"/>
      <c r="CP27" s="333"/>
      <c r="CQ27" s="333"/>
      <c r="CR27" s="333"/>
      <c r="CS27" s="333"/>
      <c r="CT27" s="333"/>
      <c r="CU27" s="333"/>
      <c r="CV27" s="333"/>
      <c r="CW27" s="333"/>
      <c r="CX27" s="333"/>
      <c r="CY27" s="333"/>
      <c r="CZ27" s="333"/>
      <c r="DA27" s="333"/>
      <c r="DB27" s="333"/>
      <c r="DC27" s="333"/>
      <c r="DD27" s="333"/>
      <c r="DE27" s="333"/>
      <c r="DF27" s="333"/>
      <c r="DG27" s="333"/>
      <c r="DH27" s="333"/>
      <c r="DI27" s="333"/>
      <c r="DJ27" s="333"/>
      <c r="DK27" s="333"/>
      <c r="DL27" s="333"/>
      <c r="DM27" s="333"/>
      <c r="DN27" s="333"/>
      <c r="DO27" s="333"/>
      <c r="DP27" s="333"/>
      <c r="DQ27" s="333"/>
      <c r="DR27" s="333"/>
      <c r="DS27" s="333"/>
      <c r="DT27" s="333"/>
      <c r="DU27" s="333"/>
      <c r="DV27" s="333"/>
      <c r="DW27" s="333"/>
      <c r="DX27" s="333"/>
      <c r="DY27" s="333"/>
      <c r="DZ27" s="333"/>
      <c r="EA27" s="333"/>
      <c r="EB27" s="333"/>
      <c r="EC27" s="333"/>
      <c r="ED27" s="333"/>
      <c r="EE27" s="333"/>
      <c r="EF27" s="333"/>
      <c r="EG27" s="333"/>
      <c r="EH27" s="333"/>
      <c r="EI27" s="333"/>
      <c r="EJ27" s="333"/>
      <c r="EK27" s="333"/>
      <c r="EL27" s="333"/>
      <c r="EM27" s="333"/>
      <c r="EN27" s="333"/>
      <c r="EO27" s="333"/>
      <c r="EP27" s="333"/>
      <c r="EQ27" s="333"/>
      <c r="ER27" s="333"/>
      <c r="ES27" s="333"/>
      <c r="ET27" s="333"/>
      <c r="EU27" s="333"/>
      <c r="EV27" s="333"/>
      <c r="EW27" s="333"/>
      <c r="EX27" s="333"/>
      <c r="EY27" s="333"/>
      <c r="EZ27" s="333"/>
      <c r="FA27" s="333"/>
      <c r="FB27" s="333"/>
      <c r="FC27" s="333"/>
      <c r="FD27" s="333"/>
      <c r="FE27" s="333"/>
      <c r="FF27" s="333"/>
      <c r="FG27" s="333"/>
      <c r="FH27" s="333"/>
      <c r="FI27" s="333"/>
      <c r="FJ27" s="333"/>
      <c r="FK27" s="333"/>
      <c r="FL27" s="333"/>
      <c r="FM27" s="333"/>
      <c r="FN27" s="333"/>
      <c r="FO27" s="333"/>
      <c r="FP27" s="333"/>
      <c r="FQ27" s="333"/>
      <c r="FR27" s="333"/>
      <c r="FS27" s="333"/>
      <c r="FT27" s="333"/>
      <c r="FU27" s="333"/>
      <c r="FV27" s="333"/>
      <c r="FW27" s="333"/>
      <c r="FX27" s="333"/>
      <c r="FY27" s="333"/>
      <c r="FZ27" s="333"/>
      <c r="GA27" s="333"/>
      <c r="GB27" s="333"/>
      <c r="GC27" s="333"/>
      <c r="GD27" s="333"/>
      <c r="GE27" s="333"/>
      <c r="GF27" s="333"/>
      <c r="GG27" s="333"/>
      <c r="GH27" s="333"/>
      <c r="GI27" s="333"/>
      <c r="GJ27" s="333"/>
      <c r="GK27" s="333"/>
      <c r="GL27" s="333"/>
      <c r="GM27" s="333"/>
      <c r="GN27" s="333"/>
      <c r="GO27" s="333"/>
      <c r="GP27" s="333"/>
      <c r="GQ27" s="333"/>
      <c r="GR27" s="333"/>
      <c r="GS27" s="333"/>
      <c r="GT27" s="333"/>
      <c r="GU27" s="333"/>
      <c r="GV27" s="333"/>
      <c r="GW27" s="333"/>
      <c r="GX27" s="333"/>
      <c r="GY27" s="333"/>
      <c r="GZ27" s="333"/>
      <c r="HA27" s="333"/>
      <c r="HB27" s="333"/>
      <c r="HC27" s="333"/>
      <c r="HD27" s="333"/>
      <c r="HE27" s="333"/>
      <c r="HF27" s="333"/>
      <c r="HG27" s="333"/>
      <c r="HH27" s="333"/>
      <c r="HI27" s="333"/>
      <c r="HJ27" s="333"/>
      <c r="HK27" s="333"/>
      <c r="HL27" s="333"/>
      <c r="HM27" s="333"/>
      <c r="HN27" s="333"/>
      <c r="HO27" s="333"/>
      <c r="HP27" s="333"/>
      <c r="HQ27" s="333"/>
      <c r="HR27" s="333"/>
      <c r="HS27" s="333"/>
      <c r="HT27" s="333"/>
      <c r="HU27" s="333"/>
      <c r="HV27" s="333"/>
      <c r="HW27" s="333"/>
      <c r="HX27" s="333"/>
      <c r="HY27" s="333"/>
      <c r="HZ27" s="333"/>
      <c r="IA27" s="333"/>
      <c r="IB27" s="333"/>
      <c r="IC27" s="333"/>
      <c r="ID27" s="333"/>
      <c r="IE27" s="333"/>
      <c r="IF27" s="333"/>
      <c r="IG27" s="333"/>
    </row>
    <row r="28" spans="1:252" s="242" customFormat="1" ht="14.4">
      <c r="A28" s="336"/>
      <c r="B28" s="344"/>
      <c r="C28" s="337"/>
      <c r="D28" s="344"/>
      <c r="E28" s="332"/>
      <c r="F28" s="332"/>
      <c r="G28" s="339"/>
      <c r="H28" s="340"/>
      <c r="I28" s="341"/>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3"/>
      <c r="AK28" s="333"/>
      <c r="AL28" s="333"/>
      <c r="AM28" s="333"/>
      <c r="AN28" s="333"/>
      <c r="AO28" s="333"/>
      <c r="AP28" s="333"/>
      <c r="AQ28" s="333"/>
      <c r="AR28" s="333"/>
      <c r="AS28" s="333"/>
      <c r="AT28" s="333"/>
      <c r="AU28" s="333"/>
      <c r="AV28" s="333"/>
      <c r="AW28" s="333"/>
      <c r="AX28" s="333"/>
      <c r="AY28" s="333"/>
      <c r="AZ28" s="333"/>
      <c r="BA28" s="333"/>
      <c r="BB28" s="333"/>
      <c r="BC28" s="333"/>
      <c r="BD28" s="333"/>
      <c r="BE28" s="333"/>
      <c r="BF28" s="333"/>
      <c r="BG28" s="333"/>
      <c r="BH28" s="333"/>
      <c r="BI28" s="333"/>
      <c r="BJ28" s="333"/>
      <c r="BK28" s="333"/>
      <c r="BL28" s="333"/>
      <c r="BM28" s="333"/>
      <c r="BN28" s="333"/>
      <c r="BO28" s="333"/>
      <c r="BP28" s="333"/>
      <c r="BQ28" s="333"/>
      <c r="BR28" s="333"/>
      <c r="BS28" s="333"/>
      <c r="BT28" s="333"/>
      <c r="BU28" s="333"/>
      <c r="BV28" s="333"/>
      <c r="BW28" s="333"/>
      <c r="BX28" s="333"/>
      <c r="BY28" s="333"/>
      <c r="BZ28" s="333"/>
      <c r="CA28" s="333"/>
      <c r="CB28" s="333"/>
      <c r="CC28" s="333"/>
      <c r="CD28" s="333"/>
      <c r="CE28" s="333"/>
      <c r="CF28" s="333"/>
      <c r="CG28" s="333"/>
      <c r="CH28" s="333"/>
      <c r="CI28" s="333"/>
      <c r="CJ28" s="333"/>
      <c r="CK28" s="333"/>
      <c r="CL28" s="333"/>
      <c r="CM28" s="333"/>
      <c r="CN28" s="333"/>
      <c r="CO28" s="333"/>
      <c r="CP28" s="333"/>
      <c r="CQ28" s="333"/>
      <c r="CR28" s="333"/>
      <c r="CS28" s="333"/>
      <c r="CT28" s="333"/>
      <c r="CU28" s="333"/>
      <c r="CV28" s="333"/>
      <c r="CW28" s="333"/>
      <c r="CX28" s="333"/>
      <c r="CY28" s="333"/>
      <c r="CZ28" s="333"/>
      <c r="DA28" s="333"/>
      <c r="DB28" s="333"/>
      <c r="DC28" s="333"/>
      <c r="DD28" s="333"/>
      <c r="DE28" s="333"/>
      <c r="DF28" s="333"/>
      <c r="DG28" s="333"/>
      <c r="DH28" s="333"/>
      <c r="DI28" s="333"/>
      <c r="DJ28" s="333"/>
      <c r="DK28" s="333"/>
      <c r="DL28" s="333"/>
      <c r="DM28" s="333"/>
      <c r="DN28" s="333"/>
      <c r="DO28" s="333"/>
      <c r="DP28" s="333"/>
      <c r="DQ28" s="333"/>
      <c r="DR28" s="333"/>
      <c r="DS28" s="333"/>
      <c r="DT28" s="333"/>
      <c r="DU28" s="333"/>
      <c r="DV28" s="333"/>
      <c r="DW28" s="333"/>
      <c r="DX28" s="333"/>
      <c r="DY28" s="333"/>
      <c r="DZ28" s="333"/>
      <c r="EA28" s="333"/>
      <c r="EB28" s="333"/>
      <c r="EC28" s="333"/>
      <c r="ED28" s="333"/>
      <c r="EE28" s="333"/>
      <c r="EF28" s="333"/>
      <c r="EG28" s="333"/>
      <c r="EH28" s="333"/>
      <c r="EI28" s="333"/>
      <c r="EJ28" s="333"/>
      <c r="EK28" s="333"/>
      <c r="EL28" s="333"/>
      <c r="EM28" s="333"/>
      <c r="EN28" s="333"/>
      <c r="EO28" s="333"/>
      <c r="EP28" s="333"/>
      <c r="EQ28" s="333"/>
      <c r="ER28" s="333"/>
      <c r="ES28" s="333"/>
      <c r="ET28" s="333"/>
      <c r="EU28" s="333"/>
      <c r="EV28" s="333"/>
      <c r="EW28" s="333"/>
      <c r="EX28" s="333"/>
      <c r="EY28" s="333"/>
      <c r="EZ28" s="333"/>
      <c r="FA28" s="333"/>
      <c r="FB28" s="333"/>
      <c r="FC28" s="333"/>
      <c r="FD28" s="333"/>
      <c r="FE28" s="333"/>
      <c r="FF28" s="333"/>
      <c r="FG28" s="333"/>
      <c r="FH28" s="333"/>
      <c r="FI28" s="333"/>
      <c r="FJ28" s="333"/>
      <c r="FK28" s="333"/>
      <c r="FL28" s="333"/>
      <c r="FM28" s="333"/>
      <c r="FN28" s="333"/>
      <c r="FO28" s="333"/>
      <c r="FP28" s="333"/>
      <c r="FQ28" s="333"/>
      <c r="FR28" s="333"/>
      <c r="FS28" s="333"/>
      <c r="FT28" s="333"/>
      <c r="FU28" s="333"/>
      <c r="FV28" s="333"/>
      <c r="FW28" s="333"/>
      <c r="FX28" s="333"/>
      <c r="FY28" s="333"/>
      <c r="FZ28" s="333"/>
      <c r="GA28" s="333"/>
      <c r="GB28" s="333"/>
      <c r="GC28" s="333"/>
      <c r="GD28" s="333"/>
      <c r="GE28" s="333"/>
      <c r="GF28" s="333"/>
      <c r="GG28" s="333"/>
      <c r="GH28" s="333"/>
      <c r="GI28" s="333"/>
      <c r="GJ28" s="333"/>
      <c r="GK28" s="333"/>
      <c r="GL28" s="333"/>
      <c r="GM28" s="333"/>
      <c r="GN28" s="333"/>
      <c r="GO28" s="333"/>
      <c r="GP28" s="333"/>
      <c r="GQ28" s="333"/>
      <c r="GR28" s="333"/>
      <c r="GS28" s="333"/>
      <c r="GT28" s="333"/>
      <c r="GU28" s="333"/>
      <c r="GV28" s="333"/>
      <c r="GW28" s="333"/>
      <c r="GX28" s="333"/>
      <c r="GY28" s="333"/>
      <c r="GZ28" s="333"/>
      <c r="HA28" s="333"/>
      <c r="HB28" s="333"/>
      <c r="HC28" s="333"/>
      <c r="HD28" s="333"/>
      <c r="HE28" s="333"/>
      <c r="HF28" s="333"/>
      <c r="HG28" s="333"/>
      <c r="HH28" s="333"/>
      <c r="HI28" s="333"/>
      <c r="HJ28" s="333"/>
      <c r="HK28" s="333"/>
      <c r="HL28" s="333"/>
      <c r="HM28" s="333"/>
      <c r="HN28" s="333"/>
      <c r="HO28" s="333"/>
      <c r="HP28" s="333"/>
      <c r="HQ28" s="333"/>
      <c r="HR28" s="333"/>
      <c r="HS28" s="333"/>
      <c r="HT28" s="333"/>
      <c r="HU28" s="333"/>
      <c r="HV28" s="333"/>
      <c r="HW28" s="333"/>
      <c r="HX28" s="333"/>
      <c r="HY28" s="333"/>
      <c r="HZ28" s="333"/>
      <c r="IA28" s="333"/>
      <c r="IB28" s="333"/>
      <c r="IC28" s="333"/>
      <c r="ID28" s="333"/>
      <c r="IE28" s="333"/>
      <c r="IF28" s="333"/>
      <c r="IG28" s="333"/>
    </row>
    <row r="29" spans="1:252" s="242" customFormat="1" ht="14.4">
      <c r="A29" s="342" t="s">
        <v>637</v>
      </c>
      <c r="B29" s="344" t="s">
        <v>638</v>
      </c>
      <c r="C29" s="337">
        <v>90</v>
      </c>
      <c r="D29" s="344" t="s">
        <v>54</v>
      </c>
      <c r="E29" s="332"/>
      <c r="F29" s="332"/>
      <c r="G29" s="339">
        <f t="shared" si="0"/>
        <v>0</v>
      </c>
      <c r="H29" s="340">
        <f t="shared" si="1"/>
        <v>0</v>
      </c>
      <c r="I29" s="341"/>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3"/>
      <c r="AK29" s="333"/>
      <c r="AL29" s="333"/>
      <c r="AM29" s="333"/>
      <c r="AN29" s="333"/>
      <c r="AO29" s="333"/>
      <c r="AP29" s="333"/>
      <c r="AQ29" s="333"/>
      <c r="AR29" s="333"/>
      <c r="AS29" s="333"/>
      <c r="AT29" s="333"/>
      <c r="AU29" s="333"/>
      <c r="AV29" s="333"/>
      <c r="AW29" s="333"/>
      <c r="AX29" s="333"/>
      <c r="AY29" s="333"/>
      <c r="AZ29" s="333"/>
      <c r="BA29" s="333"/>
      <c r="BB29" s="333"/>
      <c r="BC29" s="333"/>
      <c r="BD29" s="333"/>
      <c r="BE29" s="333"/>
      <c r="BF29" s="333"/>
      <c r="BG29" s="333"/>
      <c r="BH29" s="333"/>
      <c r="BI29" s="333"/>
      <c r="BJ29" s="333"/>
      <c r="BK29" s="333"/>
      <c r="BL29" s="333"/>
      <c r="BM29" s="333"/>
      <c r="BN29" s="333"/>
      <c r="BO29" s="333"/>
      <c r="BP29" s="333"/>
      <c r="BQ29" s="333"/>
      <c r="BR29" s="333"/>
      <c r="BS29" s="333"/>
      <c r="BT29" s="333"/>
      <c r="BU29" s="333"/>
      <c r="BV29" s="333"/>
      <c r="BW29" s="333"/>
      <c r="BX29" s="333"/>
      <c r="BY29" s="333"/>
      <c r="BZ29" s="333"/>
      <c r="CA29" s="333"/>
      <c r="CB29" s="333"/>
      <c r="CC29" s="333"/>
      <c r="CD29" s="333"/>
      <c r="CE29" s="333"/>
      <c r="CF29" s="333"/>
      <c r="CG29" s="333"/>
      <c r="CH29" s="333"/>
      <c r="CI29" s="333"/>
      <c r="CJ29" s="333"/>
      <c r="CK29" s="333"/>
      <c r="CL29" s="333"/>
      <c r="CM29" s="333"/>
      <c r="CN29" s="333"/>
      <c r="CO29" s="333"/>
      <c r="CP29" s="333"/>
      <c r="CQ29" s="333"/>
      <c r="CR29" s="333"/>
      <c r="CS29" s="333"/>
      <c r="CT29" s="333"/>
      <c r="CU29" s="333"/>
      <c r="CV29" s="333"/>
      <c r="CW29" s="333"/>
      <c r="CX29" s="333"/>
      <c r="CY29" s="333"/>
      <c r="CZ29" s="333"/>
      <c r="DA29" s="333"/>
      <c r="DB29" s="333"/>
      <c r="DC29" s="333"/>
      <c r="DD29" s="333"/>
      <c r="DE29" s="333"/>
      <c r="DF29" s="333"/>
      <c r="DG29" s="333"/>
      <c r="DH29" s="333"/>
      <c r="DI29" s="333"/>
      <c r="DJ29" s="333"/>
      <c r="DK29" s="333"/>
      <c r="DL29" s="333"/>
      <c r="DM29" s="333"/>
      <c r="DN29" s="333"/>
      <c r="DO29" s="333"/>
      <c r="DP29" s="333"/>
      <c r="DQ29" s="333"/>
      <c r="DR29" s="333"/>
      <c r="DS29" s="333"/>
      <c r="DT29" s="333"/>
      <c r="DU29" s="333"/>
      <c r="DV29" s="333"/>
      <c r="DW29" s="333"/>
      <c r="DX29" s="333"/>
      <c r="DY29" s="333"/>
      <c r="DZ29" s="333"/>
      <c r="EA29" s="333"/>
      <c r="EB29" s="333"/>
      <c r="EC29" s="333"/>
      <c r="ED29" s="333"/>
      <c r="EE29" s="333"/>
      <c r="EF29" s="333"/>
      <c r="EG29" s="333"/>
      <c r="EH29" s="333"/>
      <c r="EI29" s="333"/>
      <c r="EJ29" s="333"/>
      <c r="EK29" s="333"/>
      <c r="EL29" s="333"/>
      <c r="EM29" s="333"/>
      <c r="EN29" s="333"/>
      <c r="EO29" s="333"/>
      <c r="EP29" s="333"/>
      <c r="EQ29" s="333"/>
      <c r="ER29" s="333"/>
      <c r="ES29" s="333"/>
      <c r="ET29" s="333"/>
      <c r="EU29" s="333"/>
      <c r="EV29" s="333"/>
      <c r="EW29" s="333"/>
      <c r="EX29" s="333"/>
      <c r="EY29" s="333"/>
      <c r="EZ29" s="333"/>
      <c r="FA29" s="333"/>
      <c r="FB29" s="333"/>
      <c r="FC29" s="333"/>
      <c r="FD29" s="333"/>
      <c r="FE29" s="333"/>
      <c r="FF29" s="333"/>
      <c r="FG29" s="333"/>
      <c r="FH29" s="333"/>
      <c r="FI29" s="333"/>
      <c r="FJ29" s="333"/>
      <c r="FK29" s="333"/>
      <c r="FL29" s="333"/>
      <c r="FM29" s="333"/>
      <c r="FN29" s="333"/>
      <c r="FO29" s="333"/>
      <c r="FP29" s="333"/>
      <c r="FQ29" s="333"/>
      <c r="FR29" s="333"/>
      <c r="FS29" s="333"/>
      <c r="FT29" s="333"/>
      <c r="FU29" s="333"/>
      <c r="FV29" s="333"/>
      <c r="FW29" s="333"/>
      <c r="FX29" s="333"/>
      <c r="FY29" s="333"/>
      <c r="FZ29" s="333"/>
      <c r="GA29" s="333"/>
      <c r="GB29" s="333"/>
      <c r="GC29" s="333"/>
      <c r="GD29" s="333"/>
      <c r="GE29" s="333"/>
      <c r="GF29" s="333"/>
      <c r="GG29" s="333"/>
      <c r="GH29" s="333"/>
      <c r="GI29" s="333"/>
      <c r="GJ29" s="333"/>
      <c r="GK29" s="333"/>
      <c r="GL29" s="333"/>
      <c r="GM29" s="333"/>
      <c r="GN29" s="333"/>
      <c r="GO29" s="333"/>
      <c r="GP29" s="333"/>
      <c r="GQ29" s="333"/>
      <c r="GR29" s="333"/>
      <c r="GS29" s="333"/>
      <c r="GT29" s="333"/>
      <c r="GU29" s="333"/>
      <c r="GV29" s="333"/>
      <c r="GW29" s="333"/>
      <c r="GX29" s="333"/>
      <c r="GY29" s="333"/>
      <c r="GZ29" s="333"/>
      <c r="HA29" s="333"/>
      <c r="HB29" s="333"/>
      <c r="HC29" s="333"/>
      <c r="HD29" s="333"/>
      <c r="HE29" s="333"/>
      <c r="HF29" s="333"/>
      <c r="HG29" s="333"/>
      <c r="HH29" s="333"/>
      <c r="HI29" s="333"/>
      <c r="HJ29" s="333"/>
      <c r="HK29" s="333"/>
      <c r="HL29" s="333"/>
      <c r="HM29" s="333"/>
      <c r="HN29" s="333"/>
      <c r="HO29" s="333"/>
      <c r="HP29" s="333"/>
      <c r="HQ29" s="333"/>
      <c r="HR29" s="333"/>
      <c r="HS29" s="333"/>
      <c r="HT29" s="333"/>
      <c r="HU29" s="333"/>
      <c r="HV29" s="333"/>
      <c r="HW29" s="333"/>
      <c r="HX29" s="333"/>
      <c r="HY29" s="333"/>
      <c r="HZ29" s="333"/>
      <c r="IA29" s="333"/>
      <c r="IB29" s="333"/>
      <c r="IC29" s="333"/>
      <c r="ID29" s="333"/>
      <c r="IE29" s="333"/>
      <c r="IF29" s="333"/>
      <c r="IG29" s="333"/>
    </row>
    <row r="30" spans="1:252" s="242" customFormat="1" ht="14.4">
      <c r="A30" s="336"/>
      <c r="B30" s="344"/>
      <c r="C30" s="337"/>
      <c r="D30" s="344"/>
      <c r="E30" s="332"/>
      <c r="F30" s="332"/>
      <c r="G30" s="339"/>
      <c r="H30" s="340"/>
      <c r="I30" s="341"/>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3"/>
      <c r="AO30" s="333"/>
      <c r="AP30" s="333"/>
      <c r="AQ30" s="333"/>
      <c r="AR30" s="333"/>
      <c r="AS30" s="333"/>
      <c r="AT30" s="333"/>
      <c r="AU30" s="333"/>
      <c r="AV30" s="333"/>
      <c r="AW30" s="333"/>
      <c r="AX30" s="333"/>
      <c r="AY30" s="333"/>
      <c r="AZ30" s="333"/>
      <c r="BA30" s="333"/>
      <c r="BB30" s="333"/>
      <c r="BC30" s="333"/>
      <c r="BD30" s="333"/>
      <c r="BE30" s="333"/>
      <c r="BF30" s="333"/>
      <c r="BG30" s="333"/>
      <c r="BH30" s="333"/>
      <c r="BI30" s="333"/>
      <c r="BJ30" s="333"/>
      <c r="BK30" s="333"/>
      <c r="BL30" s="333"/>
      <c r="BM30" s="333"/>
      <c r="BN30" s="333"/>
      <c r="BO30" s="333"/>
      <c r="BP30" s="333"/>
      <c r="BQ30" s="333"/>
      <c r="BR30" s="333"/>
      <c r="BS30" s="333"/>
      <c r="BT30" s="333"/>
      <c r="BU30" s="333"/>
      <c r="BV30" s="333"/>
      <c r="BW30" s="333"/>
      <c r="BX30" s="333"/>
      <c r="BY30" s="333"/>
      <c r="BZ30" s="333"/>
      <c r="CA30" s="333"/>
      <c r="CB30" s="333"/>
      <c r="CC30" s="333"/>
      <c r="CD30" s="333"/>
      <c r="CE30" s="333"/>
      <c r="CF30" s="333"/>
      <c r="CG30" s="333"/>
      <c r="CH30" s="333"/>
      <c r="CI30" s="333"/>
      <c r="CJ30" s="333"/>
      <c r="CK30" s="333"/>
      <c r="CL30" s="333"/>
      <c r="CM30" s="333"/>
      <c r="CN30" s="333"/>
      <c r="CO30" s="333"/>
      <c r="CP30" s="333"/>
      <c r="CQ30" s="333"/>
      <c r="CR30" s="333"/>
      <c r="CS30" s="333"/>
      <c r="CT30" s="333"/>
      <c r="CU30" s="333"/>
      <c r="CV30" s="333"/>
      <c r="CW30" s="333"/>
      <c r="CX30" s="333"/>
      <c r="CY30" s="333"/>
      <c r="CZ30" s="333"/>
      <c r="DA30" s="333"/>
      <c r="DB30" s="333"/>
      <c r="DC30" s="333"/>
      <c r="DD30" s="333"/>
      <c r="DE30" s="333"/>
      <c r="DF30" s="333"/>
      <c r="DG30" s="333"/>
      <c r="DH30" s="333"/>
      <c r="DI30" s="333"/>
      <c r="DJ30" s="333"/>
      <c r="DK30" s="333"/>
      <c r="DL30" s="333"/>
      <c r="DM30" s="333"/>
      <c r="DN30" s="333"/>
      <c r="DO30" s="333"/>
      <c r="DP30" s="333"/>
      <c r="DQ30" s="333"/>
      <c r="DR30" s="333"/>
      <c r="DS30" s="333"/>
      <c r="DT30" s="333"/>
      <c r="DU30" s="333"/>
      <c r="DV30" s="333"/>
      <c r="DW30" s="333"/>
      <c r="DX30" s="333"/>
      <c r="DY30" s="333"/>
      <c r="DZ30" s="333"/>
      <c r="EA30" s="333"/>
      <c r="EB30" s="333"/>
      <c r="EC30" s="333"/>
      <c r="ED30" s="333"/>
      <c r="EE30" s="333"/>
      <c r="EF30" s="333"/>
      <c r="EG30" s="333"/>
      <c r="EH30" s="333"/>
      <c r="EI30" s="333"/>
      <c r="EJ30" s="333"/>
      <c r="EK30" s="333"/>
      <c r="EL30" s="333"/>
      <c r="EM30" s="333"/>
      <c r="EN30" s="333"/>
      <c r="EO30" s="333"/>
      <c r="EP30" s="333"/>
      <c r="EQ30" s="333"/>
      <c r="ER30" s="333"/>
      <c r="ES30" s="333"/>
      <c r="ET30" s="333"/>
      <c r="EU30" s="333"/>
      <c r="EV30" s="333"/>
      <c r="EW30" s="333"/>
      <c r="EX30" s="333"/>
      <c r="EY30" s="333"/>
      <c r="EZ30" s="333"/>
      <c r="FA30" s="333"/>
      <c r="FB30" s="333"/>
      <c r="FC30" s="333"/>
      <c r="FD30" s="333"/>
      <c r="FE30" s="333"/>
      <c r="FF30" s="333"/>
      <c r="FG30" s="333"/>
      <c r="FH30" s="333"/>
      <c r="FI30" s="333"/>
      <c r="FJ30" s="333"/>
      <c r="FK30" s="333"/>
      <c r="FL30" s="333"/>
      <c r="FM30" s="333"/>
      <c r="FN30" s="333"/>
      <c r="FO30" s="333"/>
      <c r="FP30" s="333"/>
      <c r="FQ30" s="333"/>
      <c r="FR30" s="333"/>
      <c r="FS30" s="333"/>
      <c r="FT30" s="333"/>
      <c r="FU30" s="333"/>
      <c r="FV30" s="333"/>
      <c r="FW30" s="333"/>
      <c r="FX30" s="333"/>
      <c r="FY30" s="333"/>
      <c r="FZ30" s="333"/>
      <c r="GA30" s="333"/>
      <c r="GB30" s="333"/>
      <c r="GC30" s="333"/>
      <c r="GD30" s="333"/>
      <c r="GE30" s="333"/>
      <c r="GF30" s="333"/>
      <c r="GG30" s="333"/>
      <c r="GH30" s="333"/>
      <c r="GI30" s="333"/>
      <c r="GJ30" s="333"/>
      <c r="GK30" s="333"/>
      <c r="GL30" s="333"/>
      <c r="GM30" s="333"/>
      <c r="GN30" s="333"/>
      <c r="GO30" s="333"/>
      <c r="GP30" s="333"/>
      <c r="GQ30" s="333"/>
      <c r="GR30" s="333"/>
      <c r="GS30" s="333"/>
      <c r="GT30" s="333"/>
      <c r="GU30" s="333"/>
      <c r="GV30" s="333"/>
      <c r="GW30" s="333"/>
      <c r="GX30" s="333"/>
      <c r="GY30" s="333"/>
      <c r="GZ30" s="333"/>
      <c r="HA30" s="333"/>
      <c r="HB30" s="333"/>
      <c r="HC30" s="333"/>
      <c r="HD30" s="333"/>
      <c r="HE30" s="333"/>
      <c r="HF30" s="333"/>
      <c r="HG30" s="333"/>
      <c r="HH30" s="333"/>
      <c r="HI30" s="333"/>
      <c r="HJ30" s="333"/>
      <c r="HK30" s="333"/>
      <c r="HL30" s="333"/>
      <c r="HM30" s="333"/>
      <c r="HN30" s="333"/>
      <c r="HO30" s="333"/>
      <c r="HP30" s="333"/>
      <c r="HQ30" s="333"/>
      <c r="HR30" s="333"/>
      <c r="HS30" s="333"/>
      <c r="HT30" s="333"/>
      <c r="HU30" s="333"/>
      <c r="HV30" s="333"/>
      <c r="HW30" s="333"/>
      <c r="HX30" s="333"/>
      <c r="HY30" s="333"/>
      <c r="HZ30" s="333"/>
      <c r="IA30" s="333"/>
      <c r="IB30" s="333"/>
      <c r="IC30" s="333"/>
      <c r="ID30" s="333"/>
      <c r="IE30" s="333"/>
      <c r="IF30" s="333"/>
      <c r="IG30" s="333"/>
    </row>
    <row r="31" spans="1:252" s="242" customFormat="1" ht="14.4">
      <c r="A31" s="342" t="s">
        <v>639</v>
      </c>
      <c r="B31" s="344" t="s">
        <v>640</v>
      </c>
      <c r="C31" s="337">
        <v>55</v>
      </c>
      <c r="D31" s="344" t="s">
        <v>58</v>
      </c>
      <c r="E31" s="335"/>
      <c r="F31" s="332"/>
      <c r="G31" s="339">
        <f t="shared" si="0"/>
        <v>0</v>
      </c>
      <c r="H31" s="340">
        <f t="shared" si="1"/>
        <v>0</v>
      </c>
      <c r="I31" s="341"/>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3"/>
      <c r="AL31" s="333"/>
      <c r="AM31" s="333"/>
      <c r="AN31" s="333"/>
      <c r="AO31" s="333"/>
      <c r="AP31" s="333"/>
      <c r="AQ31" s="333"/>
      <c r="AR31" s="333"/>
      <c r="AS31" s="333"/>
      <c r="AT31" s="333"/>
      <c r="AU31" s="333"/>
      <c r="AV31" s="333"/>
      <c r="AW31" s="333"/>
      <c r="AX31" s="333"/>
      <c r="AY31" s="333"/>
      <c r="AZ31" s="333"/>
      <c r="BA31" s="333"/>
      <c r="BB31" s="333"/>
      <c r="BC31" s="333"/>
      <c r="BD31" s="333"/>
      <c r="BE31" s="333"/>
      <c r="BF31" s="333"/>
      <c r="BG31" s="333"/>
      <c r="BH31" s="333"/>
      <c r="BI31" s="333"/>
      <c r="BJ31" s="333"/>
      <c r="BK31" s="333"/>
      <c r="BL31" s="333"/>
      <c r="BM31" s="333"/>
      <c r="BN31" s="333"/>
      <c r="BO31" s="333"/>
      <c r="BP31" s="333"/>
      <c r="BQ31" s="333"/>
      <c r="BR31" s="333"/>
      <c r="BS31" s="333"/>
      <c r="BT31" s="333"/>
      <c r="BU31" s="333"/>
      <c r="BV31" s="333"/>
      <c r="BW31" s="333"/>
      <c r="BX31" s="333"/>
      <c r="BY31" s="333"/>
      <c r="BZ31" s="333"/>
      <c r="CA31" s="333"/>
      <c r="CB31" s="333"/>
      <c r="CC31" s="333"/>
      <c r="CD31" s="333"/>
      <c r="CE31" s="333"/>
      <c r="CF31" s="333"/>
      <c r="CG31" s="333"/>
      <c r="CH31" s="333"/>
      <c r="CI31" s="333"/>
      <c r="CJ31" s="333"/>
      <c r="CK31" s="333"/>
      <c r="CL31" s="333"/>
      <c r="CM31" s="333"/>
      <c r="CN31" s="333"/>
      <c r="CO31" s="333"/>
      <c r="CP31" s="333"/>
      <c r="CQ31" s="333"/>
      <c r="CR31" s="333"/>
      <c r="CS31" s="333"/>
      <c r="CT31" s="333"/>
      <c r="CU31" s="333"/>
      <c r="CV31" s="333"/>
      <c r="CW31" s="333"/>
      <c r="CX31" s="333"/>
      <c r="CY31" s="333"/>
      <c r="CZ31" s="333"/>
      <c r="DA31" s="333"/>
      <c r="DB31" s="333"/>
      <c r="DC31" s="333"/>
      <c r="DD31" s="333"/>
      <c r="DE31" s="333"/>
      <c r="DF31" s="333"/>
      <c r="DG31" s="333"/>
      <c r="DH31" s="333"/>
      <c r="DI31" s="333"/>
      <c r="DJ31" s="333"/>
      <c r="DK31" s="333"/>
      <c r="DL31" s="333"/>
      <c r="DM31" s="333"/>
      <c r="DN31" s="333"/>
      <c r="DO31" s="333"/>
      <c r="DP31" s="333"/>
      <c r="DQ31" s="333"/>
      <c r="DR31" s="333"/>
      <c r="DS31" s="333"/>
      <c r="DT31" s="333"/>
      <c r="DU31" s="333"/>
      <c r="DV31" s="333"/>
      <c r="DW31" s="333"/>
      <c r="DX31" s="333"/>
      <c r="DY31" s="333"/>
      <c r="DZ31" s="333"/>
      <c r="EA31" s="333"/>
      <c r="EB31" s="333"/>
      <c r="EC31" s="333"/>
      <c r="ED31" s="333"/>
      <c r="EE31" s="333"/>
      <c r="EF31" s="333"/>
      <c r="EG31" s="333"/>
      <c r="EH31" s="333"/>
      <c r="EI31" s="333"/>
      <c r="EJ31" s="333"/>
      <c r="EK31" s="333"/>
      <c r="EL31" s="333"/>
      <c r="EM31" s="333"/>
      <c r="EN31" s="333"/>
      <c r="EO31" s="333"/>
      <c r="EP31" s="333"/>
      <c r="EQ31" s="333"/>
      <c r="ER31" s="333"/>
      <c r="ES31" s="333"/>
      <c r="ET31" s="333"/>
      <c r="EU31" s="333"/>
      <c r="EV31" s="333"/>
      <c r="EW31" s="333"/>
      <c r="EX31" s="333"/>
      <c r="EY31" s="333"/>
      <c r="EZ31" s="333"/>
      <c r="FA31" s="333"/>
      <c r="FB31" s="333"/>
      <c r="FC31" s="333"/>
      <c r="FD31" s="333"/>
      <c r="FE31" s="333"/>
      <c r="FF31" s="333"/>
      <c r="FG31" s="333"/>
      <c r="FH31" s="333"/>
      <c r="FI31" s="333"/>
      <c r="FJ31" s="333"/>
      <c r="FK31" s="333"/>
      <c r="FL31" s="333"/>
      <c r="FM31" s="333"/>
      <c r="FN31" s="333"/>
      <c r="FO31" s="333"/>
      <c r="FP31" s="333"/>
      <c r="FQ31" s="333"/>
      <c r="FR31" s="333"/>
      <c r="FS31" s="333"/>
      <c r="FT31" s="333"/>
      <c r="FU31" s="333"/>
      <c r="FV31" s="333"/>
      <c r="FW31" s="333"/>
      <c r="FX31" s="333"/>
      <c r="FY31" s="333"/>
      <c r="FZ31" s="333"/>
      <c r="GA31" s="333"/>
      <c r="GB31" s="333"/>
      <c r="GC31" s="333"/>
      <c r="GD31" s="333"/>
      <c r="GE31" s="333"/>
      <c r="GF31" s="333"/>
      <c r="GG31" s="333"/>
      <c r="GH31" s="333"/>
      <c r="GI31" s="333"/>
      <c r="GJ31" s="333"/>
      <c r="GK31" s="333"/>
      <c r="GL31" s="333"/>
      <c r="GM31" s="333"/>
      <c r="GN31" s="333"/>
      <c r="GO31" s="333"/>
      <c r="GP31" s="333"/>
      <c r="GQ31" s="333"/>
      <c r="GR31" s="333"/>
      <c r="GS31" s="333"/>
      <c r="GT31" s="333"/>
      <c r="GU31" s="333"/>
      <c r="GV31" s="333"/>
      <c r="GW31" s="333"/>
      <c r="GX31" s="333"/>
      <c r="GY31" s="333"/>
      <c r="GZ31" s="333"/>
      <c r="HA31" s="333"/>
      <c r="HB31" s="333"/>
      <c r="HC31" s="333"/>
      <c r="HD31" s="333"/>
      <c r="HE31" s="333"/>
      <c r="HF31" s="333"/>
      <c r="HG31" s="333"/>
      <c r="HH31" s="333"/>
      <c r="HI31" s="333"/>
      <c r="HJ31" s="333"/>
      <c r="HK31" s="333"/>
      <c r="HL31" s="333"/>
      <c r="HM31" s="333"/>
      <c r="HN31" s="333"/>
      <c r="HO31" s="333"/>
      <c r="HP31" s="333"/>
      <c r="HQ31" s="333"/>
      <c r="HR31" s="333"/>
      <c r="HS31" s="333"/>
      <c r="HT31" s="333"/>
      <c r="HU31" s="333"/>
      <c r="HV31" s="333"/>
      <c r="HW31" s="333"/>
      <c r="HX31" s="333"/>
      <c r="HY31" s="333"/>
      <c r="HZ31" s="333"/>
      <c r="IA31" s="333"/>
      <c r="IB31" s="333"/>
      <c r="IC31" s="333"/>
      <c r="ID31" s="333"/>
      <c r="IE31" s="333"/>
      <c r="IF31" s="333"/>
      <c r="IG31" s="333"/>
    </row>
    <row r="32" spans="1:252" s="242" customFormat="1" ht="14.4">
      <c r="A32" s="336"/>
      <c r="B32" s="344"/>
      <c r="C32" s="337"/>
      <c r="D32" s="344"/>
      <c r="E32" s="332"/>
      <c r="F32" s="332"/>
      <c r="G32" s="339"/>
      <c r="H32" s="340"/>
      <c r="I32" s="341"/>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3"/>
      <c r="AL32" s="333"/>
      <c r="AM32" s="333"/>
      <c r="AN32" s="333"/>
      <c r="AO32" s="333"/>
      <c r="AP32" s="333"/>
      <c r="AQ32" s="333"/>
      <c r="AR32" s="333"/>
      <c r="AS32" s="333"/>
      <c r="AT32" s="333"/>
      <c r="AU32" s="333"/>
      <c r="AV32" s="333"/>
      <c r="AW32" s="333"/>
      <c r="AX32" s="333"/>
      <c r="AY32" s="333"/>
      <c r="AZ32" s="333"/>
      <c r="BA32" s="333"/>
      <c r="BB32" s="333"/>
      <c r="BC32" s="333"/>
      <c r="BD32" s="333"/>
      <c r="BE32" s="333"/>
      <c r="BF32" s="333"/>
      <c r="BG32" s="333"/>
      <c r="BH32" s="333"/>
      <c r="BI32" s="333"/>
      <c r="BJ32" s="333"/>
      <c r="BK32" s="333"/>
      <c r="BL32" s="333"/>
      <c r="BM32" s="333"/>
      <c r="BN32" s="333"/>
      <c r="BO32" s="333"/>
      <c r="BP32" s="333"/>
      <c r="BQ32" s="333"/>
      <c r="BR32" s="333"/>
      <c r="BS32" s="333"/>
      <c r="BT32" s="333"/>
      <c r="BU32" s="333"/>
      <c r="BV32" s="333"/>
      <c r="BW32" s="333"/>
      <c r="BX32" s="333"/>
      <c r="BY32" s="333"/>
      <c r="BZ32" s="333"/>
      <c r="CA32" s="333"/>
      <c r="CB32" s="333"/>
      <c r="CC32" s="333"/>
      <c r="CD32" s="333"/>
      <c r="CE32" s="333"/>
      <c r="CF32" s="333"/>
      <c r="CG32" s="333"/>
      <c r="CH32" s="333"/>
      <c r="CI32" s="333"/>
      <c r="CJ32" s="333"/>
      <c r="CK32" s="333"/>
      <c r="CL32" s="333"/>
      <c r="CM32" s="333"/>
      <c r="CN32" s="333"/>
      <c r="CO32" s="333"/>
      <c r="CP32" s="333"/>
      <c r="CQ32" s="333"/>
      <c r="CR32" s="333"/>
      <c r="CS32" s="333"/>
      <c r="CT32" s="333"/>
      <c r="CU32" s="333"/>
      <c r="CV32" s="333"/>
      <c r="CW32" s="333"/>
      <c r="CX32" s="333"/>
      <c r="CY32" s="333"/>
      <c r="CZ32" s="333"/>
      <c r="DA32" s="333"/>
      <c r="DB32" s="333"/>
      <c r="DC32" s="333"/>
      <c r="DD32" s="333"/>
      <c r="DE32" s="333"/>
      <c r="DF32" s="333"/>
      <c r="DG32" s="333"/>
      <c r="DH32" s="333"/>
      <c r="DI32" s="333"/>
      <c r="DJ32" s="333"/>
      <c r="DK32" s="333"/>
      <c r="DL32" s="333"/>
      <c r="DM32" s="333"/>
      <c r="DN32" s="333"/>
      <c r="DO32" s="333"/>
      <c r="DP32" s="333"/>
      <c r="DQ32" s="333"/>
      <c r="DR32" s="333"/>
      <c r="DS32" s="333"/>
      <c r="DT32" s="333"/>
      <c r="DU32" s="333"/>
      <c r="DV32" s="333"/>
      <c r="DW32" s="333"/>
      <c r="DX32" s="333"/>
      <c r="DY32" s="333"/>
      <c r="DZ32" s="333"/>
      <c r="EA32" s="333"/>
      <c r="EB32" s="333"/>
      <c r="EC32" s="333"/>
      <c r="ED32" s="333"/>
      <c r="EE32" s="333"/>
      <c r="EF32" s="333"/>
      <c r="EG32" s="333"/>
      <c r="EH32" s="333"/>
      <c r="EI32" s="333"/>
      <c r="EJ32" s="333"/>
      <c r="EK32" s="333"/>
      <c r="EL32" s="333"/>
      <c r="EM32" s="333"/>
      <c r="EN32" s="333"/>
      <c r="EO32" s="333"/>
      <c r="EP32" s="333"/>
      <c r="EQ32" s="333"/>
      <c r="ER32" s="333"/>
      <c r="ES32" s="333"/>
      <c r="ET32" s="333"/>
      <c r="EU32" s="333"/>
      <c r="EV32" s="333"/>
      <c r="EW32" s="333"/>
      <c r="EX32" s="333"/>
      <c r="EY32" s="333"/>
      <c r="EZ32" s="333"/>
      <c r="FA32" s="333"/>
      <c r="FB32" s="333"/>
      <c r="FC32" s="333"/>
      <c r="FD32" s="333"/>
      <c r="FE32" s="333"/>
      <c r="FF32" s="333"/>
      <c r="FG32" s="333"/>
      <c r="FH32" s="333"/>
      <c r="FI32" s="333"/>
      <c r="FJ32" s="333"/>
      <c r="FK32" s="333"/>
      <c r="FL32" s="333"/>
      <c r="FM32" s="333"/>
      <c r="FN32" s="333"/>
      <c r="FO32" s="333"/>
      <c r="FP32" s="333"/>
      <c r="FQ32" s="333"/>
      <c r="FR32" s="333"/>
      <c r="FS32" s="333"/>
      <c r="FT32" s="333"/>
      <c r="FU32" s="333"/>
      <c r="FV32" s="333"/>
      <c r="FW32" s="333"/>
      <c r="FX32" s="333"/>
      <c r="FY32" s="333"/>
      <c r="FZ32" s="333"/>
      <c r="GA32" s="333"/>
      <c r="GB32" s="333"/>
      <c r="GC32" s="333"/>
      <c r="GD32" s="333"/>
      <c r="GE32" s="333"/>
      <c r="GF32" s="333"/>
      <c r="GG32" s="333"/>
      <c r="GH32" s="333"/>
      <c r="GI32" s="333"/>
      <c r="GJ32" s="333"/>
      <c r="GK32" s="333"/>
      <c r="GL32" s="333"/>
      <c r="GM32" s="333"/>
      <c r="GN32" s="333"/>
      <c r="GO32" s="333"/>
      <c r="GP32" s="333"/>
      <c r="GQ32" s="333"/>
      <c r="GR32" s="333"/>
      <c r="GS32" s="333"/>
      <c r="GT32" s="333"/>
      <c r="GU32" s="333"/>
      <c r="GV32" s="333"/>
      <c r="GW32" s="333"/>
      <c r="GX32" s="333"/>
      <c r="GY32" s="333"/>
      <c r="GZ32" s="333"/>
      <c r="HA32" s="333"/>
      <c r="HB32" s="333"/>
      <c r="HC32" s="333"/>
      <c r="HD32" s="333"/>
      <c r="HE32" s="333"/>
      <c r="HF32" s="333"/>
      <c r="HG32" s="333"/>
      <c r="HH32" s="333"/>
      <c r="HI32" s="333"/>
      <c r="HJ32" s="333"/>
      <c r="HK32" s="333"/>
      <c r="HL32" s="333"/>
      <c r="HM32" s="333"/>
      <c r="HN32" s="333"/>
      <c r="HO32" s="333"/>
      <c r="HP32" s="333"/>
      <c r="HQ32" s="333"/>
      <c r="HR32" s="333"/>
      <c r="HS32" s="333"/>
      <c r="HT32" s="333"/>
      <c r="HU32" s="333"/>
      <c r="HV32" s="333"/>
      <c r="HW32" s="333"/>
      <c r="HX32" s="333"/>
      <c r="HY32" s="333"/>
      <c r="HZ32" s="333"/>
      <c r="IA32" s="333"/>
      <c r="IB32" s="333"/>
      <c r="IC32" s="333"/>
      <c r="ID32" s="333"/>
      <c r="IE32" s="333"/>
      <c r="IF32" s="333"/>
      <c r="IG32" s="333"/>
    </row>
    <row r="33" spans="1:241" s="242" customFormat="1" ht="14.4">
      <c r="A33" s="342" t="s">
        <v>641</v>
      </c>
      <c r="B33" s="344" t="s">
        <v>642</v>
      </c>
      <c r="C33" s="337">
        <v>40</v>
      </c>
      <c r="D33" s="344" t="s">
        <v>58</v>
      </c>
      <c r="E33" s="335"/>
      <c r="F33" s="332"/>
      <c r="G33" s="339">
        <f t="shared" si="0"/>
        <v>0</v>
      </c>
      <c r="H33" s="340">
        <f t="shared" si="1"/>
        <v>0</v>
      </c>
      <c r="I33" s="341"/>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33"/>
      <c r="AL33" s="333"/>
      <c r="AM33" s="333"/>
      <c r="AN33" s="333"/>
      <c r="AO33" s="333"/>
      <c r="AP33" s="333"/>
      <c r="AQ33" s="333"/>
      <c r="AR33" s="333"/>
      <c r="AS33" s="333"/>
      <c r="AT33" s="333"/>
      <c r="AU33" s="333"/>
      <c r="AV33" s="333"/>
      <c r="AW33" s="333"/>
      <c r="AX33" s="333"/>
      <c r="AY33" s="333"/>
      <c r="AZ33" s="333"/>
      <c r="BA33" s="333"/>
      <c r="BB33" s="333"/>
      <c r="BC33" s="333"/>
      <c r="BD33" s="333"/>
      <c r="BE33" s="333"/>
      <c r="BF33" s="333"/>
      <c r="BG33" s="333"/>
      <c r="BH33" s="333"/>
      <c r="BI33" s="333"/>
      <c r="BJ33" s="333"/>
      <c r="BK33" s="333"/>
      <c r="BL33" s="333"/>
      <c r="BM33" s="333"/>
      <c r="BN33" s="333"/>
      <c r="BO33" s="333"/>
      <c r="BP33" s="333"/>
      <c r="BQ33" s="333"/>
      <c r="BR33" s="333"/>
      <c r="BS33" s="333"/>
      <c r="BT33" s="333"/>
      <c r="BU33" s="333"/>
      <c r="BV33" s="333"/>
      <c r="BW33" s="333"/>
      <c r="BX33" s="333"/>
      <c r="BY33" s="333"/>
      <c r="BZ33" s="333"/>
      <c r="CA33" s="333"/>
      <c r="CB33" s="333"/>
      <c r="CC33" s="333"/>
      <c r="CD33" s="333"/>
      <c r="CE33" s="333"/>
      <c r="CF33" s="333"/>
      <c r="CG33" s="333"/>
      <c r="CH33" s="333"/>
      <c r="CI33" s="333"/>
      <c r="CJ33" s="333"/>
      <c r="CK33" s="333"/>
      <c r="CL33" s="333"/>
      <c r="CM33" s="333"/>
      <c r="CN33" s="333"/>
      <c r="CO33" s="333"/>
      <c r="CP33" s="333"/>
      <c r="CQ33" s="333"/>
      <c r="CR33" s="333"/>
      <c r="CS33" s="333"/>
      <c r="CT33" s="333"/>
      <c r="CU33" s="333"/>
      <c r="CV33" s="333"/>
      <c r="CW33" s="333"/>
      <c r="CX33" s="333"/>
      <c r="CY33" s="333"/>
      <c r="CZ33" s="333"/>
      <c r="DA33" s="333"/>
      <c r="DB33" s="333"/>
      <c r="DC33" s="333"/>
      <c r="DD33" s="333"/>
      <c r="DE33" s="333"/>
      <c r="DF33" s="333"/>
      <c r="DG33" s="333"/>
      <c r="DH33" s="333"/>
      <c r="DI33" s="333"/>
      <c r="DJ33" s="333"/>
      <c r="DK33" s="333"/>
      <c r="DL33" s="333"/>
      <c r="DM33" s="333"/>
      <c r="DN33" s="333"/>
      <c r="DO33" s="333"/>
      <c r="DP33" s="333"/>
      <c r="DQ33" s="333"/>
      <c r="DR33" s="333"/>
      <c r="DS33" s="333"/>
      <c r="DT33" s="333"/>
      <c r="DU33" s="333"/>
      <c r="DV33" s="333"/>
      <c r="DW33" s="333"/>
      <c r="DX33" s="333"/>
      <c r="DY33" s="333"/>
      <c r="DZ33" s="333"/>
      <c r="EA33" s="333"/>
      <c r="EB33" s="333"/>
      <c r="EC33" s="333"/>
      <c r="ED33" s="333"/>
      <c r="EE33" s="333"/>
      <c r="EF33" s="333"/>
      <c r="EG33" s="333"/>
      <c r="EH33" s="333"/>
      <c r="EI33" s="333"/>
      <c r="EJ33" s="333"/>
      <c r="EK33" s="333"/>
      <c r="EL33" s="333"/>
      <c r="EM33" s="333"/>
      <c r="EN33" s="333"/>
      <c r="EO33" s="333"/>
      <c r="EP33" s="333"/>
      <c r="EQ33" s="333"/>
      <c r="ER33" s="333"/>
      <c r="ES33" s="333"/>
      <c r="ET33" s="333"/>
      <c r="EU33" s="333"/>
      <c r="EV33" s="333"/>
      <c r="EW33" s="333"/>
      <c r="EX33" s="333"/>
      <c r="EY33" s="333"/>
      <c r="EZ33" s="333"/>
      <c r="FA33" s="333"/>
      <c r="FB33" s="333"/>
      <c r="FC33" s="333"/>
      <c r="FD33" s="333"/>
      <c r="FE33" s="333"/>
      <c r="FF33" s="333"/>
      <c r="FG33" s="333"/>
      <c r="FH33" s="333"/>
      <c r="FI33" s="333"/>
      <c r="FJ33" s="333"/>
      <c r="FK33" s="333"/>
      <c r="FL33" s="333"/>
      <c r="FM33" s="333"/>
      <c r="FN33" s="333"/>
      <c r="FO33" s="333"/>
      <c r="FP33" s="333"/>
      <c r="FQ33" s="333"/>
      <c r="FR33" s="333"/>
      <c r="FS33" s="333"/>
      <c r="FT33" s="333"/>
      <c r="FU33" s="333"/>
      <c r="FV33" s="333"/>
      <c r="FW33" s="333"/>
      <c r="FX33" s="333"/>
      <c r="FY33" s="333"/>
      <c r="FZ33" s="333"/>
      <c r="GA33" s="333"/>
      <c r="GB33" s="333"/>
      <c r="GC33" s="333"/>
      <c r="GD33" s="333"/>
      <c r="GE33" s="333"/>
      <c r="GF33" s="333"/>
      <c r="GG33" s="333"/>
      <c r="GH33" s="333"/>
      <c r="GI33" s="333"/>
      <c r="GJ33" s="333"/>
      <c r="GK33" s="333"/>
      <c r="GL33" s="333"/>
      <c r="GM33" s="333"/>
      <c r="GN33" s="333"/>
      <c r="GO33" s="333"/>
      <c r="GP33" s="333"/>
      <c r="GQ33" s="333"/>
      <c r="GR33" s="333"/>
      <c r="GS33" s="333"/>
      <c r="GT33" s="333"/>
      <c r="GU33" s="333"/>
      <c r="GV33" s="333"/>
      <c r="GW33" s="333"/>
      <c r="GX33" s="333"/>
      <c r="GY33" s="333"/>
      <c r="GZ33" s="333"/>
      <c r="HA33" s="333"/>
      <c r="HB33" s="333"/>
      <c r="HC33" s="333"/>
      <c r="HD33" s="333"/>
      <c r="HE33" s="333"/>
      <c r="HF33" s="333"/>
      <c r="HG33" s="333"/>
      <c r="HH33" s="333"/>
      <c r="HI33" s="333"/>
      <c r="HJ33" s="333"/>
      <c r="HK33" s="333"/>
      <c r="HL33" s="333"/>
      <c r="HM33" s="333"/>
      <c r="HN33" s="333"/>
      <c r="HO33" s="333"/>
      <c r="HP33" s="333"/>
      <c r="HQ33" s="333"/>
      <c r="HR33" s="333"/>
      <c r="HS33" s="333"/>
      <c r="HT33" s="333"/>
      <c r="HU33" s="333"/>
      <c r="HV33" s="333"/>
      <c r="HW33" s="333"/>
      <c r="HX33" s="333"/>
      <c r="HY33" s="333"/>
      <c r="HZ33" s="333"/>
      <c r="IA33" s="333"/>
      <c r="IB33" s="333"/>
      <c r="IC33" s="333"/>
      <c r="ID33" s="333"/>
      <c r="IE33" s="333"/>
      <c r="IF33" s="333"/>
      <c r="IG33" s="333"/>
    </row>
    <row r="34" spans="1:241" s="242" customFormat="1" ht="14.4">
      <c r="A34" s="336"/>
      <c r="B34" s="344"/>
      <c r="C34" s="337"/>
      <c r="D34" s="344"/>
      <c r="E34" s="332"/>
      <c r="F34" s="332"/>
      <c r="G34" s="339"/>
      <c r="H34" s="340"/>
      <c r="I34" s="341"/>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3"/>
      <c r="AL34" s="333"/>
      <c r="AM34" s="333"/>
      <c r="AN34" s="333"/>
      <c r="AO34" s="333"/>
      <c r="AP34" s="333"/>
      <c r="AQ34" s="333"/>
      <c r="AR34" s="333"/>
      <c r="AS34" s="333"/>
      <c r="AT34" s="333"/>
      <c r="AU34" s="333"/>
      <c r="AV34" s="333"/>
      <c r="AW34" s="333"/>
      <c r="AX34" s="333"/>
      <c r="AY34" s="333"/>
      <c r="AZ34" s="333"/>
      <c r="BA34" s="333"/>
      <c r="BB34" s="333"/>
      <c r="BC34" s="333"/>
      <c r="BD34" s="333"/>
      <c r="BE34" s="333"/>
      <c r="BF34" s="333"/>
      <c r="BG34" s="333"/>
      <c r="BH34" s="333"/>
      <c r="BI34" s="333"/>
      <c r="BJ34" s="333"/>
      <c r="BK34" s="333"/>
      <c r="BL34" s="333"/>
      <c r="BM34" s="333"/>
      <c r="BN34" s="333"/>
      <c r="BO34" s="333"/>
      <c r="BP34" s="333"/>
      <c r="BQ34" s="333"/>
      <c r="BR34" s="333"/>
      <c r="BS34" s="333"/>
      <c r="BT34" s="333"/>
      <c r="BU34" s="333"/>
      <c r="BV34" s="333"/>
      <c r="BW34" s="333"/>
      <c r="BX34" s="333"/>
      <c r="BY34" s="333"/>
      <c r="BZ34" s="333"/>
      <c r="CA34" s="333"/>
      <c r="CB34" s="333"/>
      <c r="CC34" s="333"/>
      <c r="CD34" s="333"/>
      <c r="CE34" s="333"/>
      <c r="CF34" s="333"/>
      <c r="CG34" s="333"/>
      <c r="CH34" s="333"/>
      <c r="CI34" s="333"/>
      <c r="CJ34" s="333"/>
      <c r="CK34" s="333"/>
      <c r="CL34" s="333"/>
      <c r="CM34" s="333"/>
      <c r="CN34" s="333"/>
      <c r="CO34" s="333"/>
      <c r="CP34" s="333"/>
      <c r="CQ34" s="333"/>
      <c r="CR34" s="333"/>
      <c r="CS34" s="333"/>
      <c r="CT34" s="333"/>
      <c r="CU34" s="333"/>
      <c r="CV34" s="333"/>
      <c r="CW34" s="333"/>
      <c r="CX34" s="333"/>
      <c r="CY34" s="333"/>
      <c r="CZ34" s="333"/>
      <c r="DA34" s="333"/>
      <c r="DB34" s="333"/>
      <c r="DC34" s="333"/>
      <c r="DD34" s="333"/>
      <c r="DE34" s="333"/>
      <c r="DF34" s="333"/>
      <c r="DG34" s="333"/>
      <c r="DH34" s="333"/>
      <c r="DI34" s="333"/>
      <c r="DJ34" s="333"/>
      <c r="DK34" s="333"/>
      <c r="DL34" s="333"/>
      <c r="DM34" s="333"/>
      <c r="DN34" s="333"/>
      <c r="DO34" s="333"/>
      <c r="DP34" s="333"/>
      <c r="DQ34" s="333"/>
      <c r="DR34" s="333"/>
      <c r="DS34" s="333"/>
      <c r="DT34" s="333"/>
      <c r="DU34" s="333"/>
      <c r="DV34" s="333"/>
      <c r="DW34" s="333"/>
      <c r="DX34" s="333"/>
      <c r="DY34" s="333"/>
      <c r="DZ34" s="333"/>
      <c r="EA34" s="333"/>
      <c r="EB34" s="333"/>
      <c r="EC34" s="333"/>
      <c r="ED34" s="333"/>
      <c r="EE34" s="333"/>
      <c r="EF34" s="333"/>
      <c r="EG34" s="333"/>
      <c r="EH34" s="333"/>
      <c r="EI34" s="333"/>
      <c r="EJ34" s="333"/>
      <c r="EK34" s="333"/>
      <c r="EL34" s="333"/>
      <c r="EM34" s="333"/>
      <c r="EN34" s="333"/>
      <c r="EO34" s="333"/>
      <c r="EP34" s="333"/>
      <c r="EQ34" s="333"/>
      <c r="ER34" s="333"/>
      <c r="ES34" s="333"/>
      <c r="ET34" s="333"/>
      <c r="EU34" s="333"/>
      <c r="EV34" s="333"/>
      <c r="EW34" s="333"/>
      <c r="EX34" s="333"/>
      <c r="EY34" s="333"/>
      <c r="EZ34" s="333"/>
      <c r="FA34" s="333"/>
      <c r="FB34" s="333"/>
      <c r="FC34" s="333"/>
      <c r="FD34" s="333"/>
      <c r="FE34" s="333"/>
      <c r="FF34" s="333"/>
      <c r="FG34" s="333"/>
      <c r="FH34" s="333"/>
      <c r="FI34" s="333"/>
      <c r="FJ34" s="333"/>
      <c r="FK34" s="333"/>
      <c r="FL34" s="333"/>
      <c r="FM34" s="333"/>
      <c r="FN34" s="333"/>
      <c r="FO34" s="333"/>
      <c r="FP34" s="333"/>
      <c r="FQ34" s="333"/>
      <c r="FR34" s="333"/>
      <c r="FS34" s="333"/>
      <c r="FT34" s="333"/>
      <c r="FU34" s="333"/>
      <c r="FV34" s="333"/>
      <c r="FW34" s="333"/>
      <c r="FX34" s="333"/>
      <c r="FY34" s="333"/>
      <c r="FZ34" s="333"/>
      <c r="GA34" s="333"/>
      <c r="GB34" s="333"/>
      <c r="GC34" s="333"/>
      <c r="GD34" s="333"/>
      <c r="GE34" s="333"/>
      <c r="GF34" s="333"/>
      <c r="GG34" s="333"/>
      <c r="GH34" s="333"/>
      <c r="GI34" s="333"/>
      <c r="GJ34" s="333"/>
      <c r="GK34" s="333"/>
      <c r="GL34" s="333"/>
      <c r="GM34" s="333"/>
      <c r="GN34" s="333"/>
      <c r="GO34" s="333"/>
      <c r="GP34" s="333"/>
      <c r="GQ34" s="333"/>
      <c r="GR34" s="333"/>
      <c r="GS34" s="333"/>
      <c r="GT34" s="333"/>
      <c r="GU34" s="333"/>
      <c r="GV34" s="333"/>
      <c r="GW34" s="333"/>
      <c r="GX34" s="333"/>
      <c r="GY34" s="333"/>
      <c r="GZ34" s="333"/>
      <c r="HA34" s="333"/>
      <c r="HB34" s="333"/>
      <c r="HC34" s="333"/>
      <c r="HD34" s="333"/>
      <c r="HE34" s="333"/>
      <c r="HF34" s="333"/>
      <c r="HG34" s="333"/>
      <c r="HH34" s="333"/>
      <c r="HI34" s="333"/>
      <c r="HJ34" s="333"/>
      <c r="HK34" s="333"/>
      <c r="HL34" s="333"/>
      <c r="HM34" s="333"/>
      <c r="HN34" s="333"/>
      <c r="HO34" s="333"/>
      <c r="HP34" s="333"/>
      <c r="HQ34" s="333"/>
      <c r="HR34" s="333"/>
      <c r="HS34" s="333"/>
      <c r="HT34" s="333"/>
      <c r="HU34" s="333"/>
      <c r="HV34" s="333"/>
      <c r="HW34" s="333"/>
      <c r="HX34" s="333"/>
      <c r="HY34" s="333"/>
      <c r="HZ34" s="333"/>
      <c r="IA34" s="333"/>
      <c r="IB34" s="333"/>
      <c r="IC34" s="333"/>
      <c r="ID34" s="333"/>
      <c r="IE34" s="333"/>
      <c r="IF34" s="333"/>
      <c r="IG34" s="333"/>
    </row>
    <row r="35" spans="1:241" s="242" customFormat="1" ht="14.4">
      <c r="A35" s="342" t="s">
        <v>643</v>
      </c>
      <c r="B35" s="344" t="s">
        <v>644</v>
      </c>
      <c r="C35" s="337">
        <v>75</v>
      </c>
      <c r="D35" s="344" t="s">
        <v>58</v>
      </c>
      <c r="E35" s="335"/>
      <c r="F35" s="332"/>
      <c r="G35" s="339">
        <f t="shared" si="0"/>
        <v>0</v>
      </c>
      <c r="H35" s="340">
        <f t="shared" si="1"/>
        <v>0</v>
      </c>
      <c r="I35" s="341"/>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3"/>
      <c r="AL35" s="333"/>
      <c r="AM35" s="333"/>
      <c r="AN35" s="333"/>
      <c r="AO35" s="333"/>
      <c r="AP35" s="333"/>
      <c r="AQ35" s="333"/>
      <c r="AR35" s="333"/>
      <c r="AS35" s="333"/>
      <c r="AT35" s="333"/>
      <c r="AU35" s="333"/>
      <c r="AV35" s="333"/>
      <c r="AW35" s="333"/>
      <c r="AX35" s="333"/>
      <c r="AY35" s="333"/>
      <c r="AZ35" s="333"/>
      <c r="BA35" s="333"/>
      <c r="BB35" s="333"/>
      <c r="BC35" s="333"/>
      <c r="BD35" s="333"/>
      <c r="BE35" s="333"/>
      <c r="BF35" s="333"/>
      <c r="BG35" s="333"/>
      <c r="BH35" s="333"/>
      <c r="BI35" s="333"/>
      <c r="BJ35" s="333"/>
      <c r="BK35" s="333"/>
      <c r="BL35" s="333"/>
      <c r="BM35" s="333"/>
      <c r="BN35" s="333"/>
      <c r="BO35" s="333"/>
      <c r="BP35" s="333"/>
      <c r="BQ35" s="333"/>
      <c r="BR35" s="333"/>
      <c r="BS35" s="333"/>
      <c r="BT35" s="333"/>
      <c r="BU35" s="333"/>
      <c r="BV35" s="333"/>
      <c r="BW35" s="333"/>
      <c r="BX35" s="333"/>
      <c r="BY35" s="333"/>
      <c r="BZ35" s="333"/>
      <c r="CA35" s="333"/>
      <c r="CB35" s="333"/>
      <c r="CC35" s="333"/>
      <c r="CD35" s="333"/>
      <c r="CE35" s="333"/>
      <c r="CF35" s="333"/>
      <c r="CG35" s="333"/>
      <c r="CH35" s="333"/>
      <c r="CI35" s="333"/>
      <c r="CJ35" s="333"/>
      <c r="CK35" s="333"/>
      <c r="CL35" s="333"/>
      <c r="CM35" s="333"/>
      <c r="CN35" s="333"/>
      <c r="CO35" s="333"/>
      <c r="CP35" s="333"/>
      <c r="CQ35" s="333"/>
      <c r="CR35" s="333"/>
      <c r="CS35" s="333"/>
      <c r="CT35" s="333"/>
      <c r="CU35" s="333"/>
      <c r="CV35" s="333"/>
      <c r="CW35" s="333"/>
      <c r="CX35" s="333"/>
      <c r="CY35" s="333"/>
      <c r="CZ35" s="333"/>
      <c r="DA35" s="333"/>
      <c r="DB35" s="333"/>
      <c r="DC35" s="333"/>
      <c r="DD35" s="333"/>
      <c r="DE35" s="333"/>
      <c r="DF35" s="333"/>
      <c r="DG35" s="333"/>
      <c r="DH35" s="333"/>
      <c r="DI35" s="333"/>
      <c r="DJ35" s="333"/>
      <c r="DK35" s="333"/>
      <c r="DL35" s="333"/>
      <c r="DM35" s="333"/>
      <c r="DN35" s="333"/>
      <c r="DO35" s="333"/>
      <c r="DP35" s="333"/>
      <c r="DQ35" s="333"/>
      <c r="DR35" s="333"/>
      <c r="DS35" s="333"/>
      <c r="DT35" s="333"/>
      <c r="DU35" s="333"/>
      <c r="DV35" s="333"/>
      <c r="DW35" s="333"/>
      <c r="DX35" s="333"/>
      <c r="DY35" s="333"/>
      <c r="DZ35" s="333"/>
      <c r="EA35" s="333"/>
      <c r="EB35" s="333"/>
      <c r="EC35" s="333"/>
      <c r="ED35" s="333"/>
      <c r="EE35" s="333"/>
      <c r="EF35" s="333"/>
      <c r="EG35" s="333"/>
      <c r="EH35" s="333"/>
      <c r="EI35" s="333"/>
      <c r="EJ35" s="333"/>
      <c r="EK35" s="333"/>
      <c r="EL35" s="333"/>
      <c r="EM35" s="333"/>
      <c r="EN35" s="333"/>
      <c r="EO35" s="333"/>
      <c r="EP35" s="333"/>
      <c r="EQ35" s="333"/>
      <c r="ER35" s="333"/>
      <c r="ES35" s="333"/>
      <c r="ET35" s="333"/>
      <c r="EU35" s="333"/>
      <c r="EV35" s="333"/>
      <c r="EW35" s="333"/>
      <c r="EX35" s="333"/>
      <c r="EY35" s="333"/>
      <c r="EZ35" s="333"/>
      <c r="FA35" s="333"/>
      <c r="FB35" s="333"/>
      <c r="FC35" s="333"/>
      <c r="FD35" s="333"/>
      <c r="FE35" s="333"/>
      <c r="FF35" s="333"/>
      <c r="FG35" s="333"/>
      <c r="FH35" s="333"/>
      <c r="FI35" s="333"/>
      <c r="FJ35" s="333"/>
      <c r="FK35" s="333"/>
      <c r="FL35" s="333"/>
      <c r="FM35" s="333"/>
      <c r="FN35" s="333"/>
      <c r="FO35" s="333"/>
      <c r="FP35" s="333"/>
      <c r="FQ35" s="333"/>
      <c r="FR35" s="333"/>
      <c r="FS35" s="333"/>
      <c r="FT35" s="333"/>
      <c r="FU35" s="333"/>
      <c r="FV35" s="333"/>
      <c r="FW35" s="333"/>
      <c r="FX35" s="333"/>
      <c r="FY35" s="333"/>
      <c r="FZ35" s="333"/>
      <c r="GA35" s="333"/>
      <c r="GB35" s="333"/>
      <c r="GC35" s="333"/>
      <c r="GD35" s="333"/>
      <c r="GE35" s="333"/>
      <c r="GF35" s="333"/>
      <c r="GG35" s="333"/>
      <c r="GH35" s="333"/>
      <c r="GI35" s="333"/>
      <c r="GJ35" s="333"/>
      <c r="GK35" s="333"/>
      <c r="GL35" s="333"/>
      <c r="GM35" s="333"/>
      <c r="GN35" s="333"/>
      <c r="GO35" s="333"/>
      <c r="GP35" s="333"/>
      <c r="GQ35" s="333"/>
      <c r="GR35" s="333"/>
      <c r="GS35" s="333"/>
      <c r="GT35" s="333"/>
      <c r="GU35" s="333"/>
      <c r="GV35" s="333"/>
      <c r="GW35" s="333"/>
      <c r="GX35" s="333"/>
      <c r="GY35" s="333"/>
      <c r="GZ35" s="333"/>
      <c r="HA35" s="333"/>
      <c r="HB35" s="333"/>
      <c r="HC35" s="333"/>
      <c r="HD35" s="333"/>
      <c r="HE35" s="333"/>
      <c r="HF35" s="333"/>
      <c r="HG35" s="333"/>
      <c r="HH35" s="333"/>
      <c r="HI35" s="333"/>
      <c r="HJ35" s="333"/>
      <c r="HK35" s="333"/>
      <c r="HL35" s="333"/>
      <c r="HM35" s="333"/>
      <c r="HN35" s="333"/>
      <c r="HO35" s="333"/>
      <c r="HP35" s="333"/>
      <c r="HQ35" s="333"/>
      <c r="HR35" s="333"/>
      <c r="HS35" s="333"/>
      <c r="HT35" s="333"/>
      <c r="HU35" s="333"/>
      <c r="HV35" s="333"/>
      <c r="HW35" s="333"/>
      <c r="HX35" s="333"/>
      <c r="HY35" s="333"/>
      <c r="HZ35" s="333"/>
      <c r="IA35" s="333"/>
      <c r="IB35" s="333"/>
      <c r="IC35" s="333"/>
      <c r="ID35" s="333"/>
      <c r="IE35" s="333"/>
      <c r="IF35" s="333"/>
      <c r="IG35" s="333"/>
    </row>
    <row r="36" spans="1:241" s="242" customFormat="1" ht="14.4">
      <c r="A36" s="336"/>
      <c r="B36" s="344"/>
      <c r="C36" s="337"/>
      <c r="D36" s="344"/>
      <c r="E36" s="332"/>
      <c r="F36" s="332"/>
      <c r="G36" s="339"/>
      <c r="H36" s="340"/>
      <c r="I36" s="341"/>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3"/>
      <c r="AL36" s="333"/>
      <c r="AM36" s="333"/>
      <c r="AN36" s="333"/>
      <c r="AO36" s="333"/>
      <c r="AP36" s="333"/>
      <c r="AQ36" s="333"/>
      <c r="AR36" s="333"/>
      <c r="AS36" s="333"/>
      <c r="AT36" s="333"/>
      <c r="AU36" s="333"/>
      <c r="AV36" s="333"/>
      <c r="AW36" s="333"/>
      <c r="AX36" s="333"/>
      <c r="AY36" s="333"/>
      <c r="AZ36" s="333"/>
      <c r="BA36" s="333"/>
      <c r="BB36" s="333"/>
      <c r="BC36" s="333"/>
      <c r="BD36" s="333"/>
      <c r="BE36" s="333"/>
      <c r="BF36" s="333"/>
      <c r="BG36" s="333"/>
      <c r="BH36" s="333"/>
      <c r="BI36" s="333"/>
      <c r="BJ36" s="333"/>
      <c r="BK36" s="333"/>
      <c r="BL36" s="333"/>
      <c r="BM36" s="333"/>
      <c r="BN36" s="333"/>
      <c r="BO36" s="333"/>
      <c r="BP36" s="333"/>
      <c r="BQ36" s="333"/>
      <c r="BR36" s="333"/>
      <c r="BS36" s="333"/>
      <c r="BT36" s="333"/>
      <c r="BU36" s="333"/>
      <c r="BV36" s="333"/>
      <c r="BW36" s="333"/>
      <c r="BX36" s="333"/>
      <c r="BY36" s="333"/>
      <c r="BZ36" s="333"/>
      <c r="CA36" s="333"/>
      <c r="CB36" s="333"/>
      <c r="CC36" s="333"/>
      <c r="CD36" s="333"/>
      <c r="CE36" s="333"/>
      <c r="CF36" s="333"/>
      <c r="CG36" s="333"/>
      <c r="CH36" s="333"/>
      <c r="CI36" s="333"/>
      <c r="CJ36" s="333"/>
      <c r="CK36" s="333"/>
      <c r="CL36" s="333"/>
      <c r="CM36" s="333"/>
      <c r="CN36" s="333"/>
      <c r="CO36" s="333"/>
      <c r="CP36" s="333"/>
      <c r="CQ36" s="333"/>
      <c r="CR36" s="333"/>
      <c r="CS36" s="333"/>
      <c r="CT36" s="333"/>
      <c r="CU36" s="333"/>
      <c r="CV36" s="333"/>
      <c r="CW36" s="333"/>
      <c r="CX36" s="333"/>
      <c r="CY36" s="333"/>
      <c r="CZ36" s="333"/>
      <c r="DA36" s="333"/>
      <c r="DB36" s="333"/>
      <c r="DC36" s="333"/>
      <c r="DD36" s="333"/>
      <c r="DE36" s="333"/>
      <c r="DF36" s="333"/>
      <c r="DG36" s="333"/>
      <c r="DH36" s="333"/>
      <c r="DI36" s="333"/>
      <c r="DJ36" s="333"/>
      <c r="DK36" s="333"/>
      <c r="DL36" s="333"/>
      <c r="DM36" s="333"/>
      <c r="DN36" s="333"/>
      <c r="DO36" s="333"/>
      <c r="DP36" s="333"/>
      <c r="DQ36" s="333"/>
      <c r="DR36" s="333"/>
      <c r="DS36" s="333"/>
      <c r="DT36" s="333"/>
      <c r="DU36" s="333"/>
      <c r="DV36" s="333"/>
      <c r="DW36" s="333"/>
      <c r="DX36" s="333"/>
      <c r="DY36" s="333"/>
      <c r="DZ36" s="333"/>
      <c r="EA36" s="333"/>
      <c r="EB36" s="333"/>
      <c r="EC36" s="333"/>
      <c r="ED36" s="333"/>
      <c r="EE36" s="333"/>
      <c r="EF36" s="333"/>
      <c r="EG36" s="333"/>
      <c r="EH36" s="333"/>
      <c r="EI36" s="333"/>
      <c r="EJ36" s="333"/>
      <c r="EK36" s="333"/>
      <c r="EL36" s="333"/>
      <c r="EM36" s="333"/>
      <c r="EN36" s="333"/>
      <c r="EO36" s="333"/>
      <c r="EP36" s="333"/>
      <c r="EQ36" s="333"/>
      <c r="ER36" s="333"/>
      <c r="ES36" s="333"/>
      <c r="ET36" s="333"/>
      <c r="EU36" s="333"/>
      <c r="EV36" s="333"/>
      <c r="EW36" s="333"/>
      <c r="EX36" s="333"/>
      <c r="EY36" s="333"/>
      <c r="EZ36" s="333"/>
      <c r="FA36" s="333"/>
      <c r="FB36" s="333"/>
      <c r="FC36" s="333"/>
      <c r="FD36" s="333"/>
      <c r="FE36" s="333"/>
      <c r="FF36" s="333"/>
      <c r="FG36" s="333"/>
      <c r="FH36" s="333"/>
      <c r="FI36" s="333"/>
      <c r="FJ36" s="333"/>
      <c r="FK36" s="333"/>
      <c r="FL36" s="333"/>
      <c r="FM36" s="333"/>
      <c r="FN36" s="333"/>
      <c r="FO36" s="333"/>
      <c r="FP36" s="333"/>
      <c r="FQ36" s="333"/>
      <c r="FR36" s="333"/>
      <c r="FS36" s="333"/>
      <c r="FT36" s="333"/>
      <c r="FU36" s="333"/>
      <c r="FV36" s="333"/>
      <c r="FW36" s="333"/>
      <c r="FX36" s="333"/>
      <c r="FY36" s="333"/>
      <c r="FZ36" s="333"/>
      <c r="GA36" s="333"/>
      <c r="GB36" s="333"/>
      <c r="GC36" s="333"/>
      <c r="GD36" s="333"/>
      <c r="GE36" s="333"/>
      <c r="GF36" s="333"/>
      <c r="GG36" s="333"/>
      <c r="GH36" s="333"/>
      <c r="GI36" s="333"/>
      <c r="GJ36" s="333"/>
      <c r="GK36" s="333"/>
      <c r="GL36" s="333"/>
      <c r="GM36" s="333"/>
      <c r="GN36" s="333"/>
      <c r="GO36" s="333"/>
      <c r="GP36" s="333"/>
      <c r="GQ36" s="333"/>
      <c r="GR36" s="333"/>
      <c r="GS36" s="333"/>
      <c r="GT36" s="333"/>
      <c r="GU36" s="333"/>
      <c r="GV36" s="333"/>
      <c r="GW36" s="333"/>
      <c r="GX36" s="333"/>
      <c r="GY36" s="333"/>
      <c r="GZ36" s="333"/>
      <c r="HA36" s="333"/>
      <c r="HB36" s="333"/>
      <c r="HC36" s="333"/>
      <c r="HD36" s="333"/>
      <c r="HE36" s="333"/>
      <c r="HF36" s="333"/>
      <c r="HG36" s="333"/>
      <c r="HH36" s="333"/>
      <c r="HI36" s="333"/>
      <c r="HJ36" s="333"/>
      <c r="HK36" s="333"/>
      <c r="HL36" s="333"/>
      <c r="HM36" s="333"/>
      <c r="HN36" s="333"/>
      <c r="HO36" s="333"/>
      <c r="HP36" s="333"/>
      <c r="HQ36" s="333"/>
      <c r="HR36" s="333"/>
      <c r="HS36" s="333"/>
      <c r="HT36" s="333"/>
      <c r="HU36" s="333"/>
      <c r="HV36" s="333"/>
      <c r="HW36" s="333"/>
      <c r="HX36" s="333"/>
      <c r="HY36" s="333"/>
      <c r="HZ36" s="333"/>
      <c r="IA36" s="333"/>
      <c r="IB36" s="333"/>
      <c r="IC36" s="333"/>
      <c r="ID36" s="333"/>
      <c r="IE36" s="333"/>
      <c r="IF36" s="333"/>
      <c r="IG36" s="333"/>
    </row>
    <row r="37" spans="1:241" s="242" customFormat="1" ht="14.4">
      <c r="A37" s="342" t="s">
        <v>645</v>
      </c>
      <c r="B37" s="344" t="s">
        <v>646</v>
      </c>
      <c r="C37" s="337">
        <v>50</v>
      </c>
      <c r="D37" s="344" t="s">
        <v>58</v>
      </c>
      <c r="E37" s="335"/>
      <c r="F37" s="332"/>
      <c r="G37" s="339">
        <f t="shared" si="0"/>
        <v>0</v>
      </c>
      <c r="H37" s="340">
        <f t="shared" si="1"/>
        <v>0</v>
      </c>
      <c r="I37" s="341"/>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3"/>
      <c r="AL37" s="333"/>
      <c r="AM37" s="333"/>
      <c r="AN37" s="333"/>
      <c r="AO37" s="333"/>
      <c r="AP37" s="333"/>
      <c r="AQ37" s="333"/>
      <c r="AR37" s="333"/>
      <c r="AS37" s="333"/>
      <c r="AT37" s="333"/>
      <c r="AU37" s="333"/>
      <c r="AV37" s="333"/>
      <c r="AW37" s="333"/>
      <c r="AX37" s="333"/>
      <c r="AY37" s="333"/>
      <c r="AZ37" s="333"/>
      <c r="BA37" s="333"/>
      <c r="BB37" s="333"/>
      <c r="BC37" s="333"/>
      <c r="BD37" s="333"/>
      <c r="BE37" s="333"/>
      <c r="BF37" s="333"/>
      <c r="BG37" s="333"/>
      <c r="BH37" s="333"/>
      <c r="BI37" s="333"/>
      <c r="BJ37" s="333"/>
      <c r="BK37" s="333"/>
      <c r="BL37" s="333"/>
      <c r="BM37" s="333"/>
      <c r="BN37" s="333"/>
      <c r="BO37" s="333"/>
      <c r="BP37" s="333"/>
      <c r="BQ37" s="333"/>
      <c r="BR37" s="333"/>
      <c r="BS37" s="333"/>
      <c r="BT37" s="333"/>
      <c r="BU37" s="333"/>
      <c r="BV37" s="333"/>
      <c r="BW37" s="333"/>
      <c r="BX37" s="333"/>
      <c r="BY37" s="333"/>
      <c r="BZ37" s="333"/>
      <c r="CA37" s="333"/>
      <c r="CB37" s="333"/>
      <c r="CC37" s="333"/>
      <c r="CD37" s="333"/>
      <c r="CE37" s="333"/>
      <c r="CF37" s="333"/>
      <c r="CG37" s="333"/>
      <c r="CH37" s="333"/>
      <c r="CI37" s="333"/>
      <c r="CJ37" s="333"/>
      <c r="CK37" s="333"/>
      <c r="CL37" s="333"/>
      <c r="CM37" s="333"/>
      <c r="CN37" s="333"/>
      <c r="CO37" s="333"/>
      <c r="CP37" s="333"/>
      <c r="CQ37" s="333"/>
      <c r="CR37" s="333"/>
      <c r="CS37" s="333"/>
      <c r="CT37" s="333"/>
      <c r="CU37" s="333"/>
      <c r="CV37" s="333"/>
      <c r="CW37" s="333"/>
      <c r="CX37" s="333"/>
      <c r="CY37" s="333"/>
      <c r="CZ37" s="333"/>
      <c r="DA37" s="333"/>
      <c r="DB37" s="333"/>
      <c r="DC37" s="333"/>
      <c r="DD37" s="333"/>
      <c r="DE37" s="333"/>
      <c r="DF37" s="333"/>
      <c r="DG37" s="333"/>
      <c r="DH37" s="333"/>
      <c r="DI37" s="333"/>
      <c r="DJ37" s="333"/>
      <c r="DK37" s="333"/>
      <c r="DL37" s="333"/>
      <c r="DM37" s="333"/>
      <c r="DN37" s="333"/>
      <c r="DO37" s="333"/>
      <c r="DP37" s="333"/>
      <c r="DQ37" s="333"/>
      <c r="DR37" s="333"/>
      <c r="DS37" s="333"/>
      <c r="DT37" s="333"/>
      <c r="DU37" s="333"/>
      <c r="DV37" s="333"/>
      <c r="DW37" s="333"/>
      <c r="DX37" s="333"/>
      <c r="DY37" s="333"/>
      <c r="DZ37" s="333"/>
      <c r="EA37" s="333"/>
      <c r="EB37" s="333"/>
      <c r="EC37" s="333"/>
      <c r="ED37" s="333"/>
      <c r="EE37" s="333"/>
      <c r="EF37" s="333"/>
      <c r="EG37" s="333"/>
      <c r="EH37" s="333"/>
      <c r="EI37" s="333"/>
      <c r="EJ37" s="333"/>
      <c r="EK37" s="333"/>
      <c r="EL37" s="333"/>
      <c r="EM37" s="333"/>
      <c r="EN37" s="333"/>
      <c r="EO37" s="333"/>
      <c r="EP37" s="333"/>
      <c r="EQ37" s="333"/>
      <c r="ER37" s="333"/>
      <c r="ES37" s="333"/>
      <c r="ET37" s="333"/>
      <c r="EU37" s="333"/>
      <c r="EV37" s="333"/>
      <c r="EW37" s="333"/>
      <c r="EX37" s="333"/>
      <c r="EY37" s="333"/>
      <c r="EZ37" s="333"/>
      <c r="FA37" s="333"/>
      <c r="FB37" s="333"/>
      <c r="FC37" s="333"/>
      <c r="FD37" s="333"/>
      <c r="FE37" s="333"/>
      <c r="FF37" s="333"/>
      <c r="FG37" s="333"/>
      <c r="FH37" s="333"/>
      <c r="FI37" s="333"/>
      <c r="FJ37" s="333"/>
      <c r="FK37" s="333"/>
      <c r="FL37" s="333"/>
      <c r="FM37" s="333"/>
      <c r="FN37" s="333"/>
      <c r="FO37" s="333"/>
      <c r="FP37" s="333"/>
      <c r="FQ37" s="333"/>
      <c r="FR37" s="333"/>
      <c r="FS37" s="333"/>
      <c r="FT37" s="333"/>
      <c r="FU37" s="333"/>
      <c r="FV37" s="333"/>
      <c r="FW37" s="333"/>
      <c r="FX37" s="333"/>
      <c r="FY37" s="333"/>
      <c r="FZ37" s="333"/>
      <c r="GA37" s="333"/>
      <c r="GB37" s="333"/>
      <c r="GC37" s="333"/>
      <c r="GD37" s="333"/>
      <c r="GE37" s="333"/>
      <c r="GF37" s="333"/>
      <c r="GG37" s="333"/>
      <c r="GH37" s="333"/>
      <c r="GI37" s="333"/>
      <c r="GJ37" s="333"/>
      <c r="GK37" s="333"/>
      <c r="GL37" s="333"/>
      <c r="GM37" s="333"/>
      <c r="GN37" s="333"/>
      <c r="GO37" s="333"/>
      <c r="GP37" s="333"/>
      <c r="GQ37" s="333"/>
      <c r="GR37" s="333"/>
      <c r="GS37" s="333"/>
      <c r="GT37" s="333"/>
      <c r="GU37" s="333"/>
      <c r="GV37" s="333"/>
      <c r="GW37" s="333"/>
      <c r="GX37" s="333"/>
      <c r="GY37" s="333"/>
      <c r="GZ37" s="333"/>
      <c r="HA37" s="333"/>
      <c r="HB37" s="333"/>
      <c r="HC37" s="333"/>
      <c r="HD37" s="333"/>
      <c r="HE37" s="333"/>
      <c r="HF37" s="333"/>
      <c r="HG37" s="333"/>
      <c r="HH37" s="333"/>
      <c r="HI37" s="333"/>
      <c r="HJ37" s="333"/>
      <c r="HK37" s="333"/>
      <c r="HL37" s="333"/>
      <c r="HM37" s="333"/>
      <c r="HN37" s="333"/>
      <c r="HO37" s="333"/>
      <c r="HP37" s="333"/>
      <c r="HQ37" s="333"/>
      <c r="HR37" s="333"/>
      <c r="HS37" s="333"/>
      <c r="HT37" s="333"/>
      <c r="HU37" s="333"/>
      <c r="HV37" s="333"/>
      <c r="HW37" s="333"/>
      <c r="HX37" s="333"/>
      <c r="HY37" s="333"/>
      <c r="HZ37" s="333"/>
      <c r="IA37" s="333"/>
      <c r="IB37" s="333"/>
      <c r="IC37" s="333"/>
      <c r="ID37" s="333"/>
      <c r="IE37" s="333"/>
      <c r="IF37" s="333"/>
      <c r="IG37" s="333"/>
    </row>
    <row r="38" spans="1:241" ht="14.4">
      <c r="A38" s="336"/>
      <c r="B38" s="301"/>
      <c r="C38" s="345"/>
      <c r="D38" s="217"/>
      <c r="E38" s="346"/>
      <c r="F38" s="332"/>
      <c r="G38" s="339"/>
      <c r="H38" s="340"/>
      <c r="I38" s="341"/>
    </row>
    <row r="39" spans="1:241" s="242" customFormat="1" ht="14.4">
      <c r="A39" s="342" t="s">
        <v>647</v>
      </c>
      <c r="B39" s="344" t="s">
        <v>648</v>
      </c>
      <c r="C39" s="331">
        <f>1</f>
        <v>1</v>
      </c>
      <c r="D39" s="344" t="s">
        <v>240</v>
      </c>
      <c r="E39" s="335"/>
      <c r="F39" s="332"/>
      <c r="G39" s="339">
        <f t="shared" si="0"/>
        <v>0</v>
      </c>
      <c r="H39" s="340">
        <f t="shared" si="1"/>
        <v>0</v>
      </c>
      <c r="I39" s="341"/>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3"/>
      <c r="AL39" s="333"/>
      <c r="AM39" s="333"/>
      <c r="AN39" s="333"/>
      <c r="AO39" s="333"/>
      <c r="AP39" s="333"/>
      <c r="AQ39" s="333"/>
      <c r="AR39" s="333"/>
      <c r="AS39" s="333"/>
      <c r="AT39" s="333"/>
      <c r="AU39" s="333"/>
      <c r="AV39" s="333"/>
      <c r="AW39" s="333"/>
      <c r="AX39" s="333"/>
      <c r="AY39" s="333"/>
      <c r="AZ39" s="333"/>
      <c r="BA39" s="333"/>
      <c r="BB39" s="333"/>
      <c r="BC39" s="333"/>
      <c r="BD39" s="333"/>
      <c r="BE39" s="333"/>
      <c r="BF39" s="333"/>
      <c r="BG39" s="333"/>
      <c r="BH39" s="333"/>
      <c r="BI39" s="333"/>
      <c r="BJ39" s="333"/>
      <c r="BK39" s="333"/>
      <c r="BL39" s="333"/>
      <c r="BM39" s="333"/>
      <c r="BN39" s="333"/>
      <c r="BO39" s="333"/>
      <c r="BP39" s="333"/>
      <c r="BQ39" s="333"/>
      <c r="BR39" s="333"/>
      <c r="BS39" s="333"/>
      <c r="BT39" s="333"/>
      <c r="BU39" s="333"/>
      <c r="BV39" s="333"/>
      <c r="BW39" s="333"/>
      <c r="BX39" s="333"/>
      <c r="BY39" s="333"/>
      <c r="BZ39" s="333"/>
      <c r="CA39" s="333"/>
      <c r="CB39" s="333"/>
      <c r="CC39" s="333"/>
      <c r="CD39" s="333"/>
      <c r="CE39" s="333"/>
      <c r="CF39" s="333"/>
      <c r="CG39" s="333"/>
      <c r="CH39" s="333"/>
      <c r="CI39" s="333"/>
      <c r="CJ39" s="333"/>
      <c r="CK39" s="333"/>
      <c r="CL39" s="333"/>
      <c r="CM39" s="333"/>
      <c r="CN39" s="333"/>
      <c r="CO39" s="333"/>
      <c r="CP39" s="333"/>
      <c r="CQ39" s="333"/>
      <c r="CR39" s="333"/>
      <c r="CS39" s="333"/>
      <c r="CT39" s="333"/>
      <c r="CU39" s="333"/>
      <c r="CV39" s="333"/>
      <c r="CW39" s="333"/>
      <c r="CX39" s="333"/>
      <c r="CY39" s="333"/>
      <c r="CZ39" s="333"/>
      <c r="DA39" s="333"/>
      <c r="DB39" s="333"/>
      <c r="DC39" s="333"/>
      <c r="DD39" s="333"/>
      <c r="DE39" s="333"/>
      <c r="DF39" s="333"/>
      <c r="DG39" s="333"/>
      <c r="DH39" s="333"/>
      <c r="DI39" s="333"/>
      <c r="DJ39" s="333"/>
      <c r="DK39" s="333"/>
      <c r="DL39" s="333"/>
      <c r="DM39" s="333"/>
      <c r="DN39" s="333"/>
      <c r="DO39" s="333"/>
      <c r="DP39" s="333"/>
      <c r="DQ39" s="333"/>
      <c r="DR39" s="333"/>
      <c r="DS39" s="333"/>
      <c r="DT39" s="333"/>
      <c r="DU39" s="333"/>
      <c r="DV39" s="333"/>
      <c r="DW39" s="333"/>
      <c r="DX39" s="333"/>
      <c r="DY39" s="333"/>
      <c r="DZ39" s="333"/>
      <c r="EA39" s="333"/>
      <c r="EB39" s="333"/>
      <c r="EC39" s="333"/>
      <c r="ED39" s="333"/>
      <c r="EE39" s="333"/>
      <c r="EF39" s="333"/>
      <c r="EG39" s="333"/>
      <c r="EH39" s="333"/>
      <c r="EI39" s="333"/>
      <c r="EJ39" s="333"/>
      <c r="EK39" s="333"/>
      <c r="EL39" s="333"/>
      <c r="EM39" s="333"/>
      <c r="EN39" s="333"/>
      <c r="EO39" s="333"/>
      <c r="EP39" s="333"/>
      <c r="EQ39" s="333"/>
      <c r="ER39" s="333"/>
      <c r="ES39" s="333"/>
      <c r="ET39" s="333"/>
      <c r="EU39" s="333"/>
      <c r="EV39" s="333"/>
      <c r="EW39" s="333"/>
      <c r="EX39" s="333"/>
      <c r="EY39" s="333"/>
      <c r="EZ39" s="333"/>
      <c r="FA39" s="333"/>
      <c r="FB39" s="333"/>
      <c r="FC39" s="333"/>
      <c r="FD39" s="333"/>
      <c r="FE39" s="333"/>
      <c r="FF39" s="333"/>
      <c r="FG39" s="333"/>
      <c r="FH39" s="333"/>
      <c r="FI39" s="333"/>
      <c r="FJ39" s="333"/>
      <c r="FK39" s="333"/>
      <c r="FL39" s="333"/>
      <c r="FM39" s="333"/>
      <c r="FN39" s="333"/>
      <c r="FO39" s="333"/>
      <c r="FP39" s="333"/>
      <c r="FQ39" s="333"/>
      <c r="FR39" s="333"/>
      <c r="FS39" s="333"/>
      <c r="FT39" s="333"/>
      <c r="FU39" s="333"/>
      <c r="FV39" s="333"/>
      <c r="FW39" s="333"/>
      <c r="FX39" s="333"/>
      <c r="FY39" s="333"/>
      <c r="FZ39" s="333"/>
      <c r="GA39" s="333"/>
      <c r="GB39" s="333"/>
      <c r="GC39" s="333"/>
      <c r="GD39" s="333"/>
      <c r="GE39" s="333"/>
      <c r="GF39" s="333"/>
      <c r="GG39" s="333"/>
      <c r="GH39" s="333"/>
      <c r="GI39" s="333"/>
      <c r="GJ39" s="333"/>
      <c r="GK39" s="333"/>
      <c r="GL39" s="333"/>
      <c r="GM39" s="333"/>
      <c r="GN39" s="333"/>
      <c r="GO39" s="333"/>
      <c r="GP39" s="333"/>
      <c r="GQ39" s="333"/>
      <c r="GR39" s="333"/>
      <c r="GS39" s="333"/>
      <c r="GT39" s="333"/>
      <c r="GU39" s="333"/>
      <c r="GV39" s="333"/>
      <c r="GW39" s="333"/>
      <c r="GX39" s="333"/>
      <c r="GY39" s="333"/>
      <c r="GZ39" s="333"/>
      <c r="HA39" s="333"/>
      <c r="HB39" s="333"/>
      <c r="HC39" s="333"/>
      <c r="HD39" s="333"/>
      <c r="HE39" s="333"/>
      <c r="HF39" s="333"/>
      <c r="HG39" s="333"/>
      <c r="HH39" s="333"/>
      <c r="HI39" s="333"/>
      <c r="HJ39" s="333"/>
      <c r="HK39" s="333"/>
      <c r="HL39" s="333"/>
      <c r="HM39" s="333"/>
      <c r="HN39" s="333"/>
      <c r="HO39" s="333"/>
      <c r="HP39" s="333"/>
      <c r="HQ39" s="333"/>
      <c r="HR39" s="333"/>
      <c r="HS39" s="333"/>
      <c r="HT39" s="333"/>
      <c r="HU39" s="333"/>
      <c r="HV39" s="333"/>
      <c r="HW39" s="333"/>
      <c r="HX39" s="333"/>
      <c r="HY39" s="333"/>
      <c r="HZ39" s="333"/>
      <c r="IA39" s="333"/>
      <c r="IB39" s="333"/>
      <c r="IC39" s="333"/>
      <c r="ID39" s="333"/>
      <c r="IE39" s="333"/>
      <c r="IF39" s="333"/>
      <c r="IG39" s="333"/>
    </row>
    <row r="40" spans="1:241" s="242" customFormat="1" ht="14.4">
      <c r="A40" s="336"/>
      <c r="B40" s="344"/>
      <c r="C40" s="342"/>
      <c r="D40" s="344"/>
      <c r="E40" s="347"/>
      <c r="F40" s="332"/>
      <c r="G40" s="339"/>
      <c r="H40" s="340"/>
      <c r="I40" s="341"/>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3"/>
      <c r="AL40" s="333"/>
      <c r="AM40" s="333"/>
      <c r="AN40" s="333"/>
      <c r="AO40" s="333"/>
      <c r="AP40" s="333"/>
      <c r="AQ40" s="333"/>
      <c r="AR40" s="333"/>
      <c r="AS40" s="333"/>
      <c r="AT40" s="333"/>
      <c r="AU40" s="333"/>
      <c r="AV40" s="333"/>
      <c r="AW40" s="333"/>
      <c r="AX40" s="333"/>
      <c r="AY40" s="333"/>
      <c r="AZ40" s="333"/>
      <c r="BA40" s="333"/>
      <c r="BB40" s="333"/>
      <c r="BC40" s="333"/>
      <c r="BD40" s="333"/>
      <c r="BE40" s="333"/>
      <c r="BF40" s="333"/>
      <c r="BG40" s="333"/>
      <c r="BH40" s="333"/>
      <c r="BI40" s="333"/>
      <c r="BJ40" s="333"/>
      <c r="BK40" s="333"/>
      <c r="BL40" s="333"/>
      <c r="BM40" s="333"/>
      <c r="BN40" s="333"/>
      <c r="BO40" s="333"/>
      <c r="BP40" s="333"/>
      <c r="BQ40" s="333"/>
      <c r="BR40" s="333"/>
      <c r="BS40" s="333"/>
      <c r="BT40" s="333"/>
      <c r="BU40" s="333"/>
      <c r="BV40" s="333"/>
      <c r="BW40" s="333"/>
      <c r="BX40" s="333"/>
      <c r="BY40" s="333"/>
      <c r="BZ40" s="333"/>
      <c r="CA40" s="333"/>
      <c r="CB40" s="333"/>
      <c r="CC40" s="333"/>
      <c r="CD40" s="333"/>
      <c r="CE40" s="333"/>
      <c r="CF40" s="333"/>
      <c r="CG40" s="333"/>
      <c r="CH40" s="333"/>
      <c r="CI40" s="333"/>
      <c r="CJ40" s="333"/>
      <c r="CK40" s="333"/>
      <c r="CL40" s="333"/>
      <c r="CM40" s="333"/>
      <c r="CN40" s="333"/>
      <c r="CO40" s="333"/>
      <c r="CP40" s="333"/>
      <c r="CQ40" s="333"/>
      <c r="CR40" s="333"/>
      <c r="CS40" s="333"/>
      <c r="CT40" s="333"/>
      <c r="CU40" s="333"/>
      <c r="CV40" s="333"/>
      <c r="CW40" s="333"/>
      <c r="CX40" s="333"/>
      <c r="CY40" s="333"/>
      <c r="CZ40" s="333"/>
      <c r="DA40" s="333"/>
      <c r="DB40" s="333"/>
      <c r="DC40" s="333"/>
      <c r="DD40" s="333"/>
      <c r="DE40" s="333"/>
      <c r="DF40" s="333"/>
      <c r="DG40" s="333"/>
      <c r="DH40" s="333"/>
      <c r="DI40" s="333"/>
      <c r="DJ40" s="333"/>
      <c r="DK40" s="333"/>
      <c r="DL40" s="333"/>
      <c r="DM40" s="333"/>
      <c r="DN40" s="333"/>
      <c r="DO40" s="333"/>
      <c r="DP40" s="333"/>
      <c r="DQ40" s="333"/>
      <c r="DR40" s="333"/>
      <c r="DS40" s="333"/>
      <c r="DT40" s="333"/>
      <c r="DU40" s="333"/>
      <c r="DV40" s="333"/>
      <c r="DW40" s="333"/>
      <c r="DX40" s="333"/>
      <c r="DY40" s="333"/>
      <c r="DZ40" s="333"/>
      <c r="EA40" s="333"/>
      <c r="EB40" s="333"/>
      <c r="EC40" s="333"/>
      <c r="ED40" s="333"/>
      <c r="EE40" s="333"/>
      <c r="EF40" s="333"/>
      <c r="EG40" s="333"/>
      <c r="EH40" s="333"/>
      <c r="EI40" s="333"/>
      <c r="EJ40" s="333"/>
      <c r="EK40" s="333"/>
      <c r="EL40" s="333"/>
      <c r="EM40" s="333"/>
      <c r="EN40" s="333"/>
      <c r="EO40" s="333"/>
      <c r="EP40" s="333"/>
      <c r="EQ40" s="333"/>
      <c r="ER40" s="333"/>
      <c r="ES40" s="333"/>
      <c r="ET40" s="333"/>
      <c r="EU40" s="333"/>
      <c r="EV40" s="333"/>
      <c r="EW40" s="333"/>
      <c r="EX40" s="333"/>
      <c r="EY40" s="333"/>
      <c r="EZ40" s="333"/>
      <c r="FA40" s="333"/>
      <c r="FB40" s="333"/>
      <c r="FC40" s="333"/>
      <c r="FD40" s="333"/>
      <c r="FE40" s="333"/>
      <c r="FF40" s="333"/>
      <c r="FG40" s="333"/>
      <c r="FH40" s="333"/>
      <c r="FI40" s="333"/>
      <c r="FJ40" s="333"/>
      <c r="FK40" s="333"/>
      <c r="FL40" s="333"/>
      <c r="FM40" s="333"/>
      <c r="FN40" s="333"/>
      <c r="FO40" s="333"/>
      <c r="FP40" s="333"/>
      <c r="FQ40" s="333"/>
      <c r="FR40" s="333"/>
      <c r="FS40" s="333"/>
      <c r="FT40" s="333"/>
      <c r="FU40" s="333"/>
      <c r="FV40" s="333"/>
      <c r="FW40" s="333"/>
      <c r="FX40" s="333"/>
      <c r="FY40" s="333"/>
      <c r="FZ40" s="333"/>
      <c r="GA40" s="333"/>
      <c r="GB40" s="333"/>
      <c r="GC40" s="333"/>
      <c r="GD40" s="333"/>
      <c r="GE40" s="333"/>
      <c r="GF40" s="333"/>
      <c r="GG40" s="333"/>
      <c r="GH40" s="333"/>
      <c r="GI40" s="333"/>
      <c r="GJ40" s="333"/>
      <c r="GK40" s="333"/>
      <c r="GL40" s="333"/>
      <c r="GM40" s="333"/>
      <c r="GN40" s="333"/>
      <c r="GO40" s="333"/>
      <c r="GP40" s="333"/>
      <c r="GQ40" s="333"/>
      <c r="GR40" s="333"/>
      <c r="GS40" s="333"/>
      <c r="GT40" s="333"/>
      <c r="GU40" s="333"/>
      <c r="GV40" s="333"/>
      <c r="GW40" s="333"/>
      <c r="GX40" s="333"/>
      <c r="GY40" s="333"/>
      <c r="GZ40" s="333"/>
      <c r="HA40" s="333"/>
      <c r="HB40" s="333"/>
      <c r="HC40" s="333"/>
      <c r="HD40" s="333"/>
      <c r="HE40" s="333"/>
      <c r="HF40" s="333"/>
      <c r="HG40" s="333"/>
      <c r="HH40" s="333"/>
      <c r="HI40" s="333"/>
      <c r="HJ40" s="333"/>
      <c r="HK40" s="333"/>
      <c r="HL40" s="333"/>
      <c r="HM40" s="333"/>
      <c r="HN40" s="333"/>
      <c r="HO40" s="333"/>
      <c r="HP40" s="333"/>
      <c r="HQ40" s="333"/>
      <c r="HR40" s="333"/>
      <c r="HS40" s="333"/>
      <c r="HT40" s="333"/>
      <c r="HU40" s="333"/>
      <c r="HV40" s="333"/>
      <c r="HW40" s="333"/>
      <c r="HX40" s="333"/>
      <c r="HY40" s="333"/>
      <c r="HZ40" s="333"/>
      <c r="IA40" s="333"/>
      <c r="IB40" s="333"/>
      <c r="IC40" s="333"/>
      <c r="ID40" s="333"/>
      <c r="IE40" s="333"/>
      <c r="IF40" s="333"/>
      <c r="IG40" s="333"/>
    </row>
    <row r="41" spans="1:241" s="242" customFormat="1" ht="14.4">
      <c r="A41" s="342" t="s">
        <v>649</v>
      </c>
      <c r="B41" s="344" t="s">
        <v>650</v>
      </c>
      <c r="C41" s="331">
        <v>13</v>
      </c>
      <c r="D41" s="344" t="s">
        <v>69</v>
      </c>
      <c r="E41" s="332"/>
      <c r="F41" s="332"/>
      <c r="G41" s="339">
        <f t="shared" si="0"/>
        <v>0</v>
      </c>
      <c r="H41" s="340">
        <f t="shared" si="1"/>
        <v>0</v>
      </c>
      <c r="I41" s="341"/>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3"/>
      <c r="AL41" s="333"/>
      <c r="AM41" s="333"/>
      <c r="AN41" s="333"/>
      <c r="AO41" s="333"/>
      <c r="AP41" s="333"/>
      <c r="AQ41" s="333"/>
      <c r="AR41" s="333"/>
      <c r="AS41" s="333"/>
      <c r="AT41" s="333"/>
      <c r="AU41" s="333"/>
      <c r="AV41" s="333"/>
      <c r="AW41" s="333"/>
      <c r="AX41" s="333"/>
      <c r="AY41" s="333"/>
      <c r="AZ41" s="333"/>
      <c r="BA41" s="333"/>
      <c r="BB41" s="333"/>
      <c r="BC41" s="333"/>
      <c r="BD41" s="333"/>
      <c r="BE41" s="333"/>
      <c r="BF41" s="333"/>
      <c r="BG41" s="333"/>
      <c r="BH41" s="333"/>
      <c r="BI41" s="333"/>
      <c r="BJ41" s="333"/>
      <c r="BK41" s="333"/>
      <c r="BL41" s="333"/>
      <c r="BM41" s="333"/>
      <c r="BN41" s="333"/>
      <c r="BO41" s="333"/>
      <c r="BP41" s="333"/>
      <c r="BQ41" s="333"/>
      <c r="BR41" s="333"/>
      <c r="BS41" s="333"/>
      <c r="BT41" s="333"/>
      <c r="BU41" s="333"/>
      <c r="BV41" s="333"/>
      <c r="BW41" s="333"/>
      <c r="BX41" s="333"/>
      <c r="BY41" s="333"/>
      <c r="BZ41" s="333"/>
      <c r="CA41" s="333"/>
      <c r="CB41" s="333"/>
      <c r="CC41" s="333"/>
      <c r="CD41" s="333"/>
      <c r="CE41" s="333"/>
      <c r="CF41" s="333"/>
      <c r="CG41" s="333"/>
      <c r="CH41" s="333"/>
      <c r="CI41" s="333"/>
      <c r="CJ41" s="333"/>
      <c r="CK41" s="333"/>
      <c r="CL41" s="333"/>
      <c r="CM41" s="333"/>
      <c r="CN41" s="333"/>
      <c r="CO41" s="333"/>
      <c r="CP41" s="333"/>
      <c r="CQ41" s="333"/>
      <c r="CR41" s="333"/>
      <c r="CS41" s="333"/>
      <c r="CT41" s="333"/>
      <c r="CU41" s="333"/>
      <c r="CV41" s="333"/>
      <c r="CW41" s="333"/>
      <c r="CX41" s="333"/>
      <c r="CY41" s="333"/>
      <c r="CZ41" s="333"/>
      <c r="DA41" s="333"/>
      <c r="DB41" s="333"/>
      <c r="DC41" s="333"/>
      <c r="DD41" s="333"/>
      <c r="DE41" s="333"/>
      <c r="DF41" s="333"/>
      <c r="DG41" s="333"/>
      <c r="DH41" s="333"/>
      <c r="DI41" s="333"/>
      <c r="DJ41" s="333"/>
      <c r="DK41" s="333"/>
      <c r="DL41" s="333"/>
      <c r="DM41" s="333"/>
      <c r="DN41" s="333"/>
      <c r="DO41" s="333"/>
      <c r="DP41" s="333"/>
      <c r="DQ41" s="333"/>
      <c r="DR41" s="333"/>
      <c r="DS41" s="333"/>
      <c r="DT41" s="333"/>
      <c r="DU41" s="333"/>
      <c r="DV41" s="333"/>
      <c r="DW41" s="333"/>
      <c r="DX41" s="333"/>
      <c r="DY41" s="333"/>
      <c r="DZ41" s="333"/>
      <c r="EA41" s="333"/>
      <c r="EB41" s="333"/>
      <c r="EC41" s="333"/>
      <c r="ED41" s="333"/>
      <c r="EE41" s="333"/>
      <c r="EF41" s="333"/>
      <c r="EG41" s="333"/>
      <c r="EH41" s="333"/>
      <c r="EI41" s="333"/>
      <c r="EJ41" s="333"/>
      <c r="EK41" s="333"/>
      <c r="EL41" s="333"/>
      <c r="EM41" s="333"/>
      <c r="EN41" s="333"/>
      <c r="EO41" s="333"/>
      <c r="EP41" s="333"/>
      <c r="EQ41" s="333"/>
      <c r="ER41" s="333"/>
      <c r="ES41" s="333"/>
      <c r="ET41" s="333"/>
      <c r="EU41" s="333"/>
      <c r="EV41" s="333"/>
      <c r="EW41" s="333"/>
      <c r="EX41" s="333"/>
      <c r="EY41" s="333"/>
      <c r="EZ41" s="333"/>
      <c r="FA41" s="333"/>
      <c r="FB41" s="333"/>
      <c r="FC41" s="333"/>
      <c r="FD41" s="333"/>
      <c r="FE41" s="333"/>
      <c r="FF41" s="333"/>
      <c r="FG41" s="333"/>
      <c r="FH41" s="333"/>
      <c r="FI41" s="333"/>
      <c r="FJ41" s="333"/>
      <c r="FK41" s="333"/>
      <c r="FL41" s="333"/>
      <c r="FM41" s="333"/>
      <c r="FN41" s="333"/>
      <c r="FO41" s="333"/>
      <c r="FP41" s="333"/>
      <c r="FQ41" s="333"/>
      <c r="FR41" s="333"/>
      <c r="FS41" s="333"/>
      <c r="FT41" s="333"/>
      <c r="FU41" s="333"/>
      <c r="FV41" s="333"/>
      <c r="FW41" s="333"/>
      <c r="FX41" s="333"/>
      <c r="FY41" s="333"/>
      <c r="FZ41" s="333"/>
      <c r="GA41" s="333"/>
      <c r="GB41" s="333"/>
      <c r="GC41" s="333"/>
      <c r="GD41" s="333"/>
      <c r="GE41" s="333"/>
      <c r="GF41" s="333"/>
      <c r="GG41" s="333"/>
      <c r="GH41" s="333"/>
      <c r="GI41" s="333"/>
      <c r="GJ41" s="333"/>
      <c r="GK41" s="333"/>
      <c r="GL41" s="333"/>
      <c r="GM41" s="333"/>
      <c r="GN41" s="333"/>
      <c r="GO41" s="333"/>
      <c r="GP41" s="333"/>
      <c r="GQ41" s="333"/>
      <c r="GR41" s="333"/>
      <c r="GS41" s="333"/>
      <c r="GT41" s="333"/>
      <c r="GU41" s="333"/>
      <c r="GV41" s="333"/>
      <c r="GW41" s="333"/>
      <c r="GX41" s="333"/>
      <c r="GY41" s="333"/>
      <c r="GZ41" s="333"/>
      <c r="HA41" s="333"/>
      <c r="HB41" s="333"/>
      <c r="HC41" s="333"/>
      <c r="HD41" s="333"/>
      <c r="HE41" s="333"/>
      <c r="HF41" s="333"/>
      <c r="HG41" s="333"/>
      <c r="HH41" s="333"/>
      <c r="HI41" s="333"/>
      <c r="HJ41" s="333"/>
      <c r="HK41" s="333"/>
      <c r="HL41" s="333"/>
      <c r="HM41" s="333"/>
      <c r="HN41" s="333"/>
      <c r="HO41" s="333"/>
      <c r="HP41" s="333"/>
      <c r="HQ41" s="333"/>
      <c r="HR41" s="333"/>
      <c r="HS41" s="333"/>
      <c r="HT41" s="333"/>
      <c r="HU41" s="333"/>
      <c r="HV41" s="333"/>
      <c r="HW41" s="333"/>
      <c r="HX41" s="333"/>
      <c r="HY41" s="333"/>
      <c r="HZ41" s="333"/>
      <c r="IA41" s="333"/>
      <c r="IB41" s="333"/>
      <c r="IC41" s="333"/>
      <c r="ID41" s="333"/>
      <c r="IE41" s="333"/>
      <c r="IF41" s="333"/>
      <c r="IG41" s="333"/>
    </row>
    <row r="42" spans="1:241" s="242" customFormat="1" ht="14.4">
      <c r="A42" s="336"/>
      <c r="B42" s="344"/>
      <c r="C42" s="331"/>
      <c r="D42" s="344"/>
      <c r="E42" s="348"/>
      <c r="F42" s="332"/>
      <c r="G42" s="339"/>
      <c r="H42" s="340"/>
      <c r="I42" s="341"/>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3"/>
      <c r="AL42" s="333"/>
      <c r="AM42" s="333"/>
      <c r="AN42" s="333"/>
      <c r="AO42" s="333"/>
      <c r="AP42" s="333"/>
      <c r="AQ42" s="333"/>
      <c r="AR42" s="333"/>
      <c r="AS42" s="333"/>
      <c r="AT42" s="333"/>
      <c r="AU42" s="333"/>
      <c r="AV42" s="333"/>
      <c r="AW42" s="333"/>
      <c r="AX42" s="333"/>
      <c r="AY42" s="333"/>
      <c r="AZ42" s="333"/>
      <c r="BA42" s="333"/>
      <c r="BB42" s="333"/>
      <c r="BC42" s="333"/>
      <c r="BD42" s="333"/>
      <c r="BE42" s="333"/>
      <c r="BF42" s="333"/>
      <c r="BG42" s="333"/>
      <c r="BH42" s="333"/>
      <c r="BI42" s="333"/>
      <c r="BJ42" s="333"/>
      <c r="BK42" s="333"/>
      <c r="BL42" s="333"/>
      <c r="BM42" s="333"/>
      <c r="BN42" s="333"/>
      <c r="BO42" s="333"/>
      <c r="BP42" s="333"/>
      <c r="BQ42" s="333"/>
      <c r="BR42" s="333"/>
      <c r="BS42" s="333"/>
      <c r="BT42" s="333"/>
      <c r="BU42" s="333"/>
      <c r="BV42" s="333"/>
      <c r="BW42" s="333"/>
      <c r="BX42" s="333"/>
      <c r="BY42" s="333"/>
      <c r="BZ42" s="333"/>
      <c r="CA42" s="333"/>
      <c r="CB42" s="333"/>
      <c r="CC42" s="333"/>
      <c r="CD42" s="333"/>
      <c r="CE42" s="333"/>
      <c r="CF42" s="333"/>
      <c r="CG42" s="333"/>
      <c r="CH42" s="333"/>
      <c r="CI42" s="333"/>
      <c r="CJ42" s="333"/>
      <c r="CK42" s="333"/>
      <c r="CL42" s="333"/>
      <c r="CM42" s="333"/>
      <c r="CN42" s="333"/>
      <c r="CO42" s="333"/>
      <c r="CP42" s="333"/>
      <c r="CQ42" s="333"/>
      <c r="CR42" s="333"/>
      <c r="CS42" s="333"/>
      <c r="CT42" s="333"/>
      <c r="CU42" s="333"/>
      <c r="CV42" s="333"/>
      <c r="CW42" s="333"/>
      <c r="CX42" s="333"/>
      <c r="CY42" s="333"/>
      <c r="CZ42" s="333"/>
      <c r="DA42" s="333"/>
      <c r="DB42" s="333"/>
      <c r="DC42" s="333"/>
      <c r="DD42" s="333"/>
      <c r="DE42" s="333"/>
      <c r="DF42" s="333"/>
      <c r="DG42" s="333"/>
      <c r="DH42" s="333"/>
      <c r="DI42" s="333"/>
      <c r="DJ42" s="333"/>
      <c r="DK42" s="333"/>
      <c r="DL42" s="333"/>
      <c r="DM42" s="333"/>
      <c r="DN42" s="333"/>
      <c r="DO42" s="333"/>
      <c r="DP42" s="333"/>
      <c r="DQ42" s="333"/>
      <c r="DR42" s="333"/>
      <c r="DS42" s="333"/>
      <c r="DT42" s="333"/>
      <c r="DU42" s="333"/>
      <c r="DV42" s="333"/>
      <c r="DW42" s="333"/>
      <c r="DX42" s="333"/>
      <c r="DY42" s="333"/>
      <c r="DZ42" s="333"/>
      <c r="EA42" s="333"/>
      <c r="EB42" s="333"/>
      <c r="EC42" s="333"/>
      <c r="ED42" s="333"/>
      <c r="EE42" s="333"/>
      <c r="EF42" s="333"/>
      <c r="EG42" s="333"/>
      <c r="EH42" s="333"/>
      <c r="EI42" s="333"/>
      <c r="EJ42" s="333"/>
      <c r="EK42" s="333"/>
      <c r="EL42" s="333"/>
      <c r="EM42" s="333"/>
      <c r="EN42" s="333"/>
      <c r="EO42" s="333"/>
      <c r="EP42" s="333"/>
      <c r="EQ42" s="333"/>
      <c r="ER42" s="333"/>
      <c r="ES42" s="333"/>
      <c r="ET42" s="333"/>
      <c r="EU42" s="333"/>
      <c r="EV42" s="333"/>
      <c r="EW42" s="333"/>
      <c r="EX42" s="333"/>
      <c r="EY42" s="333"/>
      <c r="EZ42" s="333"/>
      <c r="FA42" s="333"/>
      <c r="FB42" s="333"/>
      <c r="FC42" s="333"/>
      <c r="FD42" s="333"/>
      <c r="FE42" s="333"/>
      <c r="FF42" s="333"/>
      <c r="FG42" s="333"/>
      <c r="FH42" s="333"/>
      <c r="FI42" s="333"/>
      <c r="FJ42" s="333"/>
      <c r="FK42" s="333"/>
      <c r="FL42" s="333"/>
      <c r="FM42" s="333"/>
      <c r="FN42" s="333"/>
      <c r="FO42" s="333"/>
      <c r="FP42" s="333"/>
      <c r="FQ42" s="333"/>
      <c r="FR42" s="333"/>
      <c r="FS42" s="333"/>
      <c r="FT42" s="333"/>
      <c r="FU42" s="333"/>
      <c r="FV42" s="333"/>
      <c r="FW42" s="333"/>
      <c r="FX42" s="333"/>
      <c r="FY42" s="333"/>
      <c r="FZ42" s="333"/>
      <c r="GA42" s="333"/>
      <c r="GB42" s="333"/>
      <c r="GC42" s="333"/>
      <c r="GD42" s="333"/>
      <c r="GE42" s="333"/>
      <c r="GF42" s="333"/>
      <c r="GG42" s="333"/>
      <c r="GH42" s="333"/>
      <c r="GI42" s="333"/>
      <c r="GJ42" s="333"/>
      <c r="GK42" s="333"/>
      <c r="GL42" s="333"/>
      <c r="GM42" s="333"/>
      <c r="GN42" s="333"/>
      <c r="GO42" s="333"/>
      <c r="GP42" s="333"/>
      <c r="GQ42" s="333"/>
      <c r="GR42" s="333"/>
      <c r="GS42" s="333"/>
      <c r="GT42" s="333"/>
      <c r="GU42" s="333"/>
      <c r="GV42" s="333"/>
      <c r="GW42" s="333"/>
      <c r="GX42" s="333"/>
      <c r="GY42" s="333"/>
      <c r="GZ42" s="333"/>
      <c r="HA42" s="333"/>
      <c r="HB42" s="333"/>
      <c r="HC42" s="333"/>
      <c r="HD42" s="333"/>
      <c r="HE42" s="333"/>
      <c r="HF42" s="333"/>
      <c r="HG42" s="333"/>
      <c r="HH42" s="333"/>
      <c r="HI42" s="333"/>
      <c r="HJ42" s="333"/>
      <c r="HK42" s="333"/>
      <c r="HL42" s="333"/>
      <c r="HM42" s="333"/>
      <c r="HN42" s="333"/>
      <c r="HO42" s="333"/>
      <c r="HP42" s="333"/>
      <c r="HQ42" s="333"/>
      <c r="HR42" s="333"/>
      <c r="HS42" s="333"/>
      <c r="HT42" s="333"/>
      <c r="HU42" s="333"/>
      <c r="HV42" s="333"/>
      <c r="HW42" s="333"/>
      <c r="HX42" s="333"/>
      <c r="HY42" s="333"/>
      <c r="HZ42" s="333"/>
      <c r="IA42" s="333"/>
      <c r="IB42" s="333"/>
      <c r="IC42" s="333"/>
      <c r="ID42" s="333"/>
      <c r="IE42" s="333"/>
      <c r="IF42" s="333"/>
      <c r="IG42" s="333"/>
    </row>
    <row r="43" spans="1:241" s="242" customFormat="1" ht="14.4">
      <c r="A43" s="342" t="s">
        <v>651</v>
      </c>
      <c r="B43" s="344" t="s">
        <v>652</v>
      </c>
      <c r="C43" s="331">
        <v>1</v>
      </c>
      <c r="D43" s="344" t="s">
        <v>653</v>
      </c>
      <c r="E43" s="348"/>
      <c r="F43" s="348"/>
      <c r="G43" s="339">
        <f t="shared" si="0"/>
        <v>0</v>
      </c>
      <c r="H43" s="340">
        <f t="shared" si="1"/>
        <v>0</v>
      </c>
      <c r="I43" s="341"/>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3"/>
      <c r="AL43" s="333"/>
      <c r="AM43" s="333"/>
      <c r="AN43" s="333"/>
      <c r="AO43" s="333"/>
      <c r="AP43" s="333"/>
      <c r="AQ43" s="333"/>
      <c r="AR43" s="333"/>
      <c r="AS43" s="333"/>
      <c r="AT43" s="333"/>
      <c r="AU43" s="333"/>
      <c r="AV43" s="333"/>
      <c r="AW43" s="333"/>
      <c r="AX43" s="333"/>
      <c r="AY43" s="333"/>
      <c r="AZ43" s="333"/>
      <c r="BA43" s="333"/>
      <c r="BB43" s="333"/>
      <c r="BC43" s="333"/>
      <c r="BD43" s="333"/>
      <c r="BE43" s="333"/>
      <c r="BF43" s="333"/>
      <c r="BG43" s="333"/>
      <c r="BH43" s="333"/>
      <c r="BI43" s="333"/>
      <c r="BJ43" s="333"/>
      <c r="BK43" s="333"/>
      <c r="BL43" s="333"/>
      <c r="BM43" s="333"/>
      <c r="BN43" s="333"/>
      <c r="BO43" s="333"/>
      <c r="BP43" s="333"/>
      <c r="BQ43" s="333"/>
      <c r="BR43" s="333"/>
      <c r="BS43" s="333"/>
      <c r="BT43" s="333"/>
      <c r="BU43" s="333"/>
      <c r="BV43" s="333"/>
      <c r="BW43" s="333"/>
      <c r="BX43" s="333"/>
      <c r="BY43" s="333"/>
      <c r="BZ43" s="333"/>
      <c r="CA43" s="333"/>
      <c r="CB43" s="333"/>
      <c r="CC43" s="333"/>
      <c r="CD43" s="333"/>
      <c r="CE43" s="333"/>
      <c r="CF43" s="333"/>
      <c r="CG43" s="333"/>
      <c r="CH43" s="333"/>
      <c r="CI43" s="333"/>
      <c r="CJ43" s="333"/>
      <c r="CK43" s="333"/>
      <c r="CL43" s="333"/>
      <c r="CM43" s="333"/>
      <c r="CN43" s="333"/>
      <c r="CO43" s="333"/>
      <c r="CP43" s="333"/>
      <c r="CQ43" s="333"/>
      <c r="CR43" s="333"/>
      <c r="CS43" s="333"/>
      <c r="CT43" s="333"/>
      <c r="CU43" s="333"/>
      <c r="CV43" s="333"/>
      <c r="CW43" s="333"/>
      <c r="CX43" s="333"/>
      <c r="CY43" s="333"/>
      <c r="CZ43" s="333"/>
      <c r="DA43" s="333"/>
      <c r="DB43" s="333"/>
      <c r="DC43" s="333"/>
      <c r="DD43" s="333"/>
      <c r="DE43" s="333"/>
      <c r="DF43" s="333"/>
      <c r="DG43" s="333"/>
      <c r="DH43" s="333"/>
      <c r="DI43" s="333"/>
      <c r="DJ43" s="333"/>
      <c r="DK43" s="333"/>
      <c r="DL43" s="333"/>
      <c r="DM43" s="333"/>
      <c r="DN43" s="333"/>
      <c r="DO43" s="333"/>
      <c r="DP43" s="333"/>
      <c r="DQ43" s="333"/>
      <c r="DR43" s="333"/>
      <c r="DS43" s="333"/>
      <c r="DT43" s="333"/>
      <c r="DU43" s="333"/>
      <c r="DV43" s="333"/>
      <c r="DW43" s="333"/>
      <c r="DX43" s="333"/>
      <c r="DY43" s="333"/>
      <c r="DZ43" s="333"/>
      <c r="EA43" s="333"/>
      <c r="EB43" s="333"/>
      <c r="EC43" s="333"/>
      <c r="ED43" s="333"/>
      <c r="EE43" s="333"/>
      <c r="EF43" s="333"/>
      <c r="EG43" s="333"/>
      <c r="EH43" s="333"/>
      <c r="EI43" s="333"/>
      <c r="EJ43" s="333"/>
      <c r="EK43" s="333"/>
      <c r="EL43" s="333"/>
      <c r="EM43" s="333"/>
      <c r="EN43" s="333"/>
      <c r="EO43" s="333"/>
      <c r="EP43" s="333"/>
      <c r="EQ43" s="333"/>
      <c r="ER43" s="333"/>
      <c r="ES43" s="333"/>
      <c r="ET43" s="333"/>
      <c r="EU43" s="333"/>
      <c r="EV43" s="333"/>
      <c r="EW43" s="333"/>
      <c r="EX43" s="333"/>
      <c r="EY43" s="333"/>
      <c r="EZ43" s="333"/>
      <c r="FA43" s="333"/>
      <c r="FB43" s="333"/>
      <c r="FC43" s="333"/>
      <c r="FD43" s="333"/>
      <c r="FE43" s="333"/>
      <c r="FF43" s="333"/>
      <c r="FG43" s="333"/>
      <c r="FH43" s="333"/>
      <c r="FI43" s="333"/>
      <c r="FJ43" s="333"/>
      <c r="FK43" s="333"/>
      <c r="FL43" s="333"/>
      <c r="FM43" s="333"/>
      <c r="FN43" s="333"/>
      <c r="FO43" s="333"/>
      <c r="FP43" s="333"/>
      <c r="FQ43" s="333"/>
      <c r="FR43" s="333"/>
      <c r="FS43" s="333"/>
      <c r="FT43" s="333"/>
      <c r="FU43" s="333"/>
      <c r="FV43" s="333"/>
      <c r="FW43" s="333"/>
      <c r="FX43" s="333"/>
      <c r="FY43" s="333"/>
      <c r="FZ43" s="333"/>
      <c r="GA43" s="333"/>
      <c r="GB43" s="333"/>
      <c r="GC43" s="333"/>
      <c r="GD43" s="333"/>
      <c r="GE43" s="333"/>
      <c r="GF43" s="333"/>
      <c r="GG43" s="333"/>
      <c r="GH43" s="333"/>
      <c r="GI43" s="333"/>
      <c r="GJ43" s="333"/>
      <c r="GK43" s="333"/>
      <c r="GL43" s="333"/>
      <c r="GM43" s="333"/>
      <c r="GN43" s="333"/>
      <c r="GO43" s="333"/>
      <c r="GP43" s="333"/>
      <c r="GQ43" s="333"/>
      <c r="GR43" s="333"/>
      <c r="GS43" s="333"/>
      <c r="GT43" s="333"/>
      <c r="GU43" s="333"/>
      <c r="GV43" s="333"/>
      <c r="GW43" s="333"/>
      <c r="GX43" s="333"/>
      <c r="GY43" s="333"/>
      <c r="GZ43" s="333"/>
      <c r="HA43" s="333"/>
      <c r="HB43" s="333"/>
      <c r="HC43" s="333"/>
      <c r="HD43" s="333"/>
      <c r="HE43" s="333"/>
      <c r="HF43" s="333"/>
      <c r="HG43" s="333"/>
      <c r="HH43" s="333"/>
      <c r="HI43" s="333"/>
      <c r="HJ43" s="333"/>
      <c r="HK43" s="333"/>
      <c r="HL43" s="333"/>
      <c r="HM43" s="333"/>
      <c r="HN43" s="333"/>
      <c r="HO43" s="333"/>
      <c r="HP43" s="333"/>
      <c r="HQ43" s="333"/>
      <c r="HR43" s="333"/>
      <c r="HS43" s="333"/>
      <c r="HT43" s="333"/>
      <c r="HU43" s="333"/>
      <c r="HV43" s="333"/>
      <c r="HW43" s="333"/>
      <c r="HX43" s="333"/>
      <c r="HY43" s="333"/>
      <c r="HZ43" s="333"/>
      <c r="IA43" s="333"/>
      <c r="IB43" s="333"/>
      <c r="IC43" s="333"/>
      <c r="ID43" s="333"/>
      <c r="IE43" s="333"/>
      <c r="IF43" s="333"/>
      <c r="IG43" s="333"/>
    </row>
    <row r="44" spans="1:241" s="242" customFormat="1" ht="14.4">
      <c r="A44" s="336"/>
      <c r="B44" s="344" t="s">
        <v>654</v>
      </c>
      <c r="C44" s="342"/>
      <c r="D44" s="344"/>
      <c r="E44" s="332"/>
      <c r="F44" s="332"/>
      <c r="G44" s="332"/>
      <c r="H44" s="332"/>
      <c r="I44" s="341"/>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3"/>
      <c r="AL44" s="333"/>
      <c r="AM44" s="333"/>
      <c r="AN44" s="333"/>
      <c r="AO44" s="333"/>
      <c r="AP44" s="333"/>
      <c r="AQ44" s="333"/>
      <c r="AR44" s="333"/>
      <c r="AS44" s="333"/>
      <c r="AT44" s="333"/>
      <c r="AU44" s="333"/>
      <c r="AV44" s="333"/>
      <c r="AW44" s="333"/>
      <c r="AX44" s="333"/>
      <c r="AY44" s="333"/>
      <c r="AZ44" s="333"/>
      <c r="BA44" s="333"/>
      <c r="BB44" s="333"/>
      <c r="BC44" s="333"/>
      <c r="BD44" s="333"/>
      <c r="BE44" s="333"/>
      <c r="BF44" s="333"/>
      <c r="BG44" s="333"/>
      <c r="BH44" s="333"/>
      <c r="BI44" s="333"/>
      <c r="BJ44" s="333"/>
      <c r="BK44" s="333"/>
      <c r="BL44" s="333"/>
      <c r="BM44" s="333"/>
      <c r="BN44" s="333"/>
      <c r="BO44" s="333"/>
      <c r="BP44" s="333"/>
      <c r="BQ44" s="333"/>
      <c r="BR44" s="333"/>
      <c r="BS44" s="333"/>
      <c r="BT44" s="333"/>
      <c r="BU44" s="333"/>
      <c r="BV44" s="333"/>
      <c r="BW44" s="333"/>
      <c r="BX44" s="333"/>
      <c r="BY44" s="333"/>
      <c r="BZ44" s="333"/>
      <c r="CA44" s="333"/>
      <c r="CB44" s="333"/>
      <c r="CC44" s="333"/>
      <c r="CD44" s="333"/>
      <c r="CE44" s="333"/>
      <c r="CF44" s="333"/>
      <c r="CG44" s="333"/>
      <c r="CH44" s="333"/>
      <c r="CI44" s="333"/>
      <c r="CJ44" s="333"/>
      <c r="CK44" s="333"/>
      <c r="CL44" s="333"/>
      <c r="CM44" s="333"/>
      <c r="CN44" s="333"/>
      <c r="CO44" s="333"/>
      <c r="CP44" s="333"/>
      <c r="CQ44" s="333"/>
      <c r="CR44" s="333"/>
      <c r="CS44" s="333"/>
      <c r="CT44" s="333"/>
      <c r="CU44" s="333"/>
      <c r="CV44" s="333"/>
      <c r="CW44" s="333"/>
      <c r="CX44" s="333"/>
      <c r="CY44" s="333"/>
      <c r="CZ44" s="333"/>
      <c r="DA44" s="333"/>
      <c r="DB44" s="333"/>
      <c r="DC44" s="333"/>
      <c r="DD44" s="333"/>
      <c r="DE44" s="333"/>
      <c r="DF44" s="333"/>
      <c r="DG44" s="333"/>
      <c r="DH44" s="333"/>
      <c r="DI44" s="333"/>
      <c r="DJ44" s="333"/>
      <c r="DK44" s="333"/>
      <c r="DL44" s="333"/>
      <c r="DM44" s="333"/>
      <c r="DN44" s="333"/>
      <c r="DO44" s="333"/>
      <c r="DP44" s="333"/>
      <c r="DQ44" s="333"/>
      <c r="DR44" s="333"/>
      <c r="DS44" s="333"/>
      <c r="DT44" s="333"/>
      <c r="DU44" s="333"/>
      <c r="DV44" s="333"/>
      <c r="DW44" s="333"/>
      <c r="DX44" s="333"/>
      <c r="DY44" s="333"/>
      <c r="DZ44" s="333"/>
      <c r="EA44" s="333"/>
      <c r="EB44" s="333"/>
      <c r="EC44" s="333"/>
      <c r="ED44" s="333"/>
      <c r="EE44" s="333"/>
      <c r="EF44" s="333"/>
      <c r="EG44" s="333"/>
      <c r="EH44" s="333"/>
      <c r="EI44" s="333"/>
      <c r="EJ44" s="333"/>
      <c r="EK44" s="333"/>
      <c r="EL44" s="333"/>
      <c r="EM44" s="333"/>
      <c r="EN44" s="333"/>
      <c r="EO44" s="333"/>
      <c r="EP44" s="333"/>
      <c r="EQ44" s="333"/>
      <c r="ER44" s="333"/>
      <c r="ES44" s="333"/>
      <c r="ET44" s="333"/>
      <c r="EU44" s="333"/>
      <c r="EV44" s="333"/>
      <c r="EW44" s="333"/>
      <c r="EX44" s="333"/>
      <c r="EY44" s="333"/>
      <c r="EZ44" s="333"/>
      <c r="FA44" s="333"/>
      <c r="FB44" s="333"/>
      <c r="FC44" s="333"/>
      <c r="FD44" s="333"/>
      <c r="FE44" s="333"/>
      <c r="FF44" s="333"/>
      <c r="FG44" s="333"/>
      <c r="FH44" s="333"/>
      <c r="FI44" s="333"/>
      <c r="FJ44" s="333"/>
      <c r="FK44" s="333"/>
      <c r="FL44" s="333"/>
      <c r="FM44" s="333"/>
      <c r="FN44" s="333"/>
      <c r="FO44" s="333"/>
      <c r="FP44" s="333"/>
      <c r="FQ44" s="333"/>
      <c r="FR44" s="333"/>
      <c r="FS44" s="333"/>
      <c r="FT44" s="333"/>
      <c r="FU44" s="333"/>
      <c r="FV44" s="333"/>
      <c r="FW44" s="333"/>
      <c r="FX44" s="333"/>
      <c r="FY44" s="333"/>
      <c r="FZ44" s="333"/>
      <c r="GA44" s="333"/>
      <c r="GB44" s="333"/>
      <c r="GC44" s="333"/>
      <c r="GD44" s="333"/>
      <c r="GE44" s="333"/>
      <c r="GF44" s="333"/>
      <c r="GG44" s="333"/>
      <c r="GH44" s="333"/>
      <c r="GI44" s="333"/>
      <c r="GJ44" s="333"/>
      <c r="GK44" s="333"/>
      <c r="GL44" s="333"/>
      <c r="GM44" s="333"/>
      <c r="GN44" s="333"/>
      <c r="GO44" s="333"/>
      <c r="GP44" s="333"/>
      <c r="GQ44" s="333"/>
      <c r="GR44" s="333"/>
      <c r="GS44" s="333"/>
      <c r="GT44" s="333"/>
      <c r="GU44" s="333"/>
      <c r="GV44" s="333"/>
      <c r="GW44" s="333"/>
      <c r="GX44" s="333"/>
      <c r="GY44" s="333"/>
      <c r="GZ44" s="333"/>
      <c r="HA44" s="333"/>
      <c r="HB44" s="333"/>
      <c r="HC44" s="333"/>
      <c r="HD44" s="333"/>
      <c r="HE44" s="333"/>
      <c r="HF44" s="333"/>
      <c r="HG44" s="333"/>
      <c r="HH44" s="333"/>
      <c r="HI44" s="333"/>
      <c r="HJ44" s="333"/>
      <c r="HK44" s="333"/>
      <c r="HL44" s="333"/>
      <c r="HM44" s="333"/>
      <c r="HN44" s="333"/>
      <c r="HO44" s="333"/>
      <c r="HP44" s="333"/>
      <c r="HQ44" s="333"/>
      <c r="HR44" s="333"/>
      <c r="HS44" s="333"/>
      <c r="HT44" s="333"/>
      <c r="HU44" s="333"/>
      <c r="HV44" s="333"/>
      <c r="HW44" s="333"/>
      <c r="HX44" s="333"/>
      <c r="HY44" s="333"/>
      <c r="HZ44" s="333"/>
      <c r="IA44" s="333"/>
      <c r="IB44" s="333"/>
      <c r="IC44" s="333"/>
      <c r="ID44" s="333"/>
      <c r="IE44" s="333"/>
      <c r="IF44" s="333"/>
      <c r="IG44" s="333"/>
    </row>
    <row r="45" spans="1:241" s="242" customFormat="1" ht="14.4">
      <c r="A45" s="336"/>
      <c r="B45" s="344" t="s">
        <v>655</v>
      </c>
      <c r="C45" s="342"/>
      <c r="D45" s="344"/>
      <c r="E45" s="332"/>
      <c r="F45" s="332"/>
      <c r="G45" s="332"/>
      <c r="H45" s="332"/>
      <c r="I45" s="341"/>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3"/>
      <c r="AL45" s="333"/>
      <c r="AM45" s="333"/>
      <c r="AN45" s="333"/>
      <c r="AO45" s="333"/>
      <c r="AP45" s="333"/>
      <c r="AQ45" s="333"/>
      <c r="AR45" s="333"/>
      <c r="AS45" s="333"/>
      <c r="AT45" s="333"/>
      <c r="AU45" s="333"/>
      <c r="AV45" s="333"/>
      <c r="AW45" s="333"/>
      <c r="AX45" s="333"/>
      <c r="AY45" s="333"/>
      <c r="AZ45" s="333"/>
      <c r="BA45" s="333"/>
      <c r="BB45" s="333"/>
      <c r="BC45" s="333"/>
      <c r="BD45" s="333"/>
      <c r="BE45" s="333"/>
      <c r="BF45" s="333"/>
      <c r="BG45" s="333"/>
      <c r="BH45" s="333"/>
      <c r="BI45" s="333"/>
      <c r="BJ45" s="333"/>
      <c r="BK45" s="333"/>
      <c r="BL45" s="333"/>
      <c r="BM45" s="333"/>
      <c r="BN45" s="333"/>
      <c r="BO45" s="333"/>
      <c r="BP45" s="333"/>
      <c r="BQ45" s="333"/>
      <c r="BR45" s="333"/>
      <c r="BS45" s="333"/>
      <c r="BT45" s="333"/>
      <c r="BU45" s="333"/>
      <c r="BV45" s="333"/>
      <c r="BW45" s="333"/>
      <c r="BX45" s="333"/>
      <c r="BY45" s="333"/>
      <c r="BZ45" s="333"/>
      <c r="CA45" s="333"/>
      <c r="CB45" s="333"/>
      <c r="CC45" s="333"/>
      <c r="CD45" s="333"/>
      <c r="CE45" s="333"/>
      <c r="CF45" s="333"/>
      <c r="CG45" s="333"/>
      <c r="CH45" s="333"/>
      <c r="CI45" s="333"/>
      <c r="CJ45" s="333"/>
      <c r="CK45" s="333"/>
      <c r="CL45" s="333"/>
      <c r="CM45" s="333"/>
      <c r="CN45" s="333"/>
      <c r="CO45" s="333"/>
      <c r="CP45" s="333"/>
      <c r="CQ45" s="333"/>
      <c r="CR45" s="333"/>
      <c r="CS45" s="333"/>
      <c r="CT45" s="333"/>
      <c r="CU45" s="333"/>
      <c r="CV45" s="333"/>
      <c r="CW45" s="333"/>
      <c r="CX45" s="333"/>
      <c r="CY45" s="333"/>
      <c r="CZ45" s="333"/>
      <c r="DA45" s="333"/>
      <c r="DB45" s="333"/>
      <c r="DC45" s="333"/>
      <c r="DD45" s="333"/>
      <c r="DE45" s="333"/>
      <c r="DF45" s="333"/>
      <c r="DG45" s="333"/>
      <c r="DH45" s="333"/>
      <c r="DI45" s="333"/>
      <c r="DJ45" s="333"/>
      <c r="DK45" s="333"/>
      <c r="DL45" s="333"/>
      <c r="DM45" s="333"/>
      <c r="DN45" s="333"/>
      <c r="DO45" s="333"/>
      <c r="DP45" s="333"/>
      <c r="DQ45" s="333"/>
      <c r="DR45" s="333"/>
      <c r="DS45" s="333"/>
      <c r="DT45" s="333"/>
      <c r="DU45" s="333"/>
      <c r="DV45" s="333"/>
      <c r="DW45" s="333"/>
      <c r="DX45" s="333"/>
      <c r="DY45" s="333"/>
      <c r="DZ45" s="333"/>
      <c r="EA45" s="333"/>
      <c r="EB45" s="333"/>
      <c r="EC45" s="333"/>
      <c r="ED45" s="333"/>
      <c r="EE45" s="333"/>
      <c r="EF45" s="333"/>
      <c r="EG45" s="333"/>
      <c r="EH45" s="333"/>
      <c r="EI45" s="333"/>
      <c r="EJ45" s="333"/>
      <c r="EK45" s="333"/>
      <c r="EL45" s="333"/>
      <c r="EM45" s="333"/>
      <c r="EN45" s="333"/>
      <c r="EO45" s="333"/>
      <c r="EP45" s="333"/>
      <c r="EQ45" s="333"/>
      <c r="ER45" s="333"/>
      <c r="ES45" s="333"/>
      <c r="ET45" s="333"/>
      <c r="EU45" s="333"/>
      <c r="EV45" s="333"/>
      <c r="EW45" s="333"/>
      <c r="EX45" s="333"/>
      <c r="EY45" s="333"/>
      <c r="EZ45" s="333"/>
      <c r="FA45" s="333"/>
      <c r="FB45" s="333"/>
      <c r="FC45" s="333"/>
      <c r="FD45" s="333"/>
      <c r="FE45" s="333"/>
      <c r="FF45" s="333"/>
      <c r="FG45" s="333"/>
      <c r="FH45" s="333"/>
      <c r="FI45" s="333"/>
      <c r="FJ45" s="333"/>
      <c r="FK45" s="333"/>
      <c r="FL45" s="333"/>
      <c r="FM45" s="333"/>
      <c r="FN45" s="333"/>
      <c r="FO45" s="333"/>
      <c r="FP45" s="333"/>
      <c r="FQ45" s="333"/>
      <c r="FR45" s="333"/>
      <c r="FS45" s="333"/>
      <c r="FT45" s="333"/>
      <c r="FU45" s="333"/>
      <c r="FV45" s="333"/>
      <c r="FW45" s="333"/>
      <c r="FX45" s="333"/>
      <c r="FY45" s="333"/>
      <c r="FZ45" s="333"/>
      <c r="GA45" s="333"/>
      <c r="GB45" s="333"/>
      <c r="GC45" s="333"/>
      <c r="GD45" s="333"/>
      <c r="GE45" s="333"/>
      <c r="GF45" s="333"/>
      <c r="GG45" s="333"/>
      <c r="GH45" s="333"/>
      <c r="GI45" s="333"/>
      <c r="GJ45" s="333"/>
      <c r="GK45" s="333"/>
      <c r="GL45" s="333"/>
      <c r="GM45" s="333"/>
      <c r="GN45" s="333"/>
      <c r="GO45" s="333"/>
      <c r="GP45" s="333"/>
      <c r="GQ45" s="333"/>
      <c r="GR45" s="333"/>
      <c r="GS45" s="333"/>
      <c r="GT45" s="333"/>
      <c r="GU45" s="333"/>
      <c r="GV45" s="333"/>
      <c r="GW45" s="333"/>
      <c r="GX45" s="333"/>
      <c r="GY45" s="333"/>
      <c r="GZ45" s="333"/>
      <c r="HA45" s="333"/>
      <c r="HB45" s="333"/>
      <c r="HC45" s="333"/>
      <c r="HD45" s="333"/>
      <c r="HE45" s="333"/>
      <c r="HF45" s="333"/>
      <c r="HG45" s="333"/>
      <c r="HH45" s="333"/>
      <c r="HI45" s="333"/>
      <c r="HJ45" s="333"/>
      <c r="HK45" s="333"/>
      <c r="HL45" s="333"/>
      <c r="HM45" s="333"/>
      <c r="HN45" s="333"/>
      <c r="HO45" s="333"/>
      <c r="HP45" s="333"/>
      <c r="HQ45" s="333"/>
      <c r="HR45" s="333"/>
      <c r="HS45" s="333"/>
      <c r="HT45" s="333"/>
      <c r="HU45" s="333"/>
      <c r="HV45" s="333"/>
      <c r="HW45" s="333"/>
      <c r="HX45" s="333"/>
      <c r="HY45" s="333"/>
      <c r="HZ45" s="333"/>
      <c r="IA45" s="333"/>
      <c r="IB45" s="333"/>
      <c r="IC45" s="333"/>
      <c r="ID45" s="333"/>
      <c r="IE45" s="333"/>
      <c r="IF45" s="333"/>
      <c r="IG45" s="333"/>
    </row>
    <row r="46" spans="1:241" s="242" customFormat="1" ht="14.4">
      <c r="A46" s="336"/>
      <c r="B46" s="349"/>
      <c r="C46" s="342"/>
      <c r="D46" s="344"/>
      <c r="E46" s="332"/>
      <c r="F46" s="332"/>
      <c r="G46" s="332"/>
      <c r="H46" s="332"/>
      <c r="I46" s="341"/>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3"/>
      <c r="AL46" s="333"/>
      <c r="AM46" s="333"/>
      <c r="AN46" s="333"/>
      <c r="AO46" s="333"/>
      <c r="AP46" s="333"/>
      <c r="AQ46" s="333"/>
      <c r="AR46" s="333"/>
      <c r="AS46" s="333"/>
      <c r="AT46" s="333"/>
      <c r="AU46" s="333"/>
      <c r="AV46" s="333"/>
      <c r="AW46" s="333"/>
      <c r="AX46" s="333"/>
      <c r="AY46" s="333"/>
      <c r="AZ46" s="333"/>
      <c r="BA46" s="333"/>
      <c r="BB46" s="333"/>
      <c r="BC46" s="333"/>
      <c r="BD46" s="333"/>
      <c r="BE46" s="333"/>
      <c r="BF46" s="333"/>
      <c r="BG46" s="333"/>
      <c r="BH46" s="333"/>
      <c r="BI46" s="333"/>
      <c r="BJ46" s="333"/>
      <c r="BK46" s="333"/>
      <c r="BL46" s="333"/>
      <c r="BM46" s="333"/>
      <c r="BN46" s="333"/>
      <c r="BO46" s="333"/>
      <c r="BP46" s="333"/>
      <c r="BQ46" s="333"/>
      <c r="BR46" s="333"/>
      <c r="BS46" s="333"/>
      <c r="BT46" s="333"/>
      <c r="BU46" s="333"/>
      <c r="BV46" s="333"/>
      <c r="BW46" s="333"/>
      <c r="BX46" s="333"/>
      <c r="BY46" s="333"/>
      <c r="BZ46" s="333"/>
      <c r="CA46" s="333"/>
      <c r="CB46" s="333"/>
      <c r="CC46" s="333"/>
      <c r="CD46" s="333"/>
      <c r="CE46" s="333"/>
      <c r="CF46" s="333"/>
      <c r="CG46" s="333"/>
      <c r="CH46" s="333"/>
      <c r="CI46" s="333"/>
      <c r="CJ46" s="333"/>
      <c r="CK46" s="333"/>
      <c r="CL46" s="333"/>
      <c r="CM46" s="333"/>
      <c r="CN46" s="333"/>
      <c r="CO46" s="333"/>
      <c r="CP46" s="333"/>
      <c r="CQ46" s="333"/>
      <c r="CR46" s="333"/>
      <c r="CS46" s="333"/>
      <c r="CT46" s="333"/>
      <c r="CU46" s="333"/>
      <c r="CV46" s="333"/>
      <c r="CW46" s="333"/>
      <c r="CX46" s="333"/>
      <c r="CY46" s="333"/>
      <c r="CZ46" s="333"/>
      <c r="DA46" s="333"/>
      <c r="DB46" s="333"/>
      <c r="DC46" s="333"/>
      <c r="DD46" s="333"/>
      <c r="DE46" s="333"/>
      <c r="DF46" s="333"/>
      <c r="DG46" s="333"/>
      <c r="DH46" s="333"/>
      <c r="DI46" s="333"/>
      <c r="DJ46" s="333"/>
      <c r="DK46" s="333"/>
      <c r="DL46" s="333"/>
      <c r="DM46" s="333"/>
      <c r="DN46" s="333"/>
      <c r="DO46" s="333"/>
      <c r="DP46" s="333"/>
      <c r="DQ46" s="333"/>
      <c r="DR46" s="333"/>
      <c r="DS46" s="333"/>
      <c r="DT46" s="333"/>
      <c r="DU46" s="333"/>
      <c r="DV46" s="333"/>
      <c r="DW46" s="333"/>
      <c r="DX46" s="333"/>
      <c r="DY46" s="333"/>
      <c r="DZ46" s="333"/>
      <c r="EA46" s="333"/>
      <c r="EB46" s="333"/>
      <c r="EC46" s="333"/>
      <c r="ED46" s="333"/>
      <c r="EE46" s="333"/>
      <c r="EF46" s="333"/>
      <c r="EG46" s="333"/>
      <c r="EH46" s="333"/>
      <c r="EI46" s="333"/>
      <c r="EJ46" s="333"/>
      <c r="EK46" s="333"/>
      <c r="EL46" s="333"/>
      <c r="EM46" s="333"/>
      <c r="EN46" s="333"/>
      <c r="EO46" s="333"/>
      <c r="EP46" s="333"/>
      <c r="EQ46" s="333"/>
      <c r="ER46" s="333"/>
      <c r="ES46" s="333"/>
      <c r="ET46" s="333"/>
      <c r="EU46" s="333"/>
      <c r="EV46" s="333"/>
      <c r="EW46" s="333"/>
      <c r="EX46" s="333"/>
      <c r="EY46" s="333"/>
      <c r="EZ46" s="333"/>
      <c r="FA46" s="333"/>
      <c r="FB46" s="333"/>
      <c r="FC46" s="333"/>
      <c r="FD46" s="333"/>
      <c r="FE46" s="333"/>
      <c r="FF46" s="333"/>
      <c r="FG46" s="333"/>
      <c r="FH46" s="333"/>
      <c r="FI46" s="333"/>
      <c r="FJ46" s="333"/>
      <c r="FK46" s="333"/>
      <c r="FL46" s="333"/>
      <c r="FM46" s="333"/>
      <c r="FN46" s="333"/>
      <c r="FO46" s="333"/>
      <c r="FP46" s="333"/>
      <c r="FQ46" s="333"/>
      <c r="FR46" s="333"/>
      <c r="FS46" s="333"/>
      <c r="FT46" s="333"/>
      <c r="FU46" s="333"/>
      <c r="FV46" s="333"/>
      <c r="FW46" s="333"/>
      <c r="FX46" s="333"/>
      <c r="FY46" s="333"/>
      <c r="FZ46" s="333"/>
      <c r="GA46" s="333"/>
      <c r="GB46" s="333"/>
      <c r="GC46" s="333"/>
      <c r="GD46" s="333"/>
      <c r="GE46" s="333"/>
      <c r="GF46" s="333"/>
      <c r="GG46" s="333"/>
      <c r="GH46" s="333"/>
      <c r="GI46" s="333"/>
      <c r="GJ46" s="333"/>
      <c r="GK46" s="333"/>
      <c r="GL46" s="333"/>
      <c r="GM46" s="333"/>
      <c r="GN46" s="333"/>
      <c r="GO46" s="333"/>
      <c r="GP46" s="333"/>
      <c r="GQ46" s="333"/>
      <c r="GR46" s="333"/>
      <c r="GS46" s="333"/>
      <c r="GT46" s="333"/>
      <c r="GU46" s="333"/>
      <c r="GV46" s="333"/>
      <c r="GW46" s="333"/>
      <c r="GX46" s="333"/>
      <c r="GY46" s="333"/>
      <c r="GZ46" s="333"/>
      <c r="HA46" s="333"/>
      <c r="HB46" s="333"/>
      <c r="HC46" s="333"/>
      <c r="HD46" s="333"/>
      <c r="HE46" s="333"/>
      <c r="HF46" s="333"/>
      <c r="HG46" s="333"/>
      <c r="HH46" s="333"/>
      <c r="HI46" s="333"/>
      <c r="HJ46" s="333"/>
      <c r="HK46" s="333"/>
      <c r="HL46" s="333"/>
      <c r="HM46" s="333"/>
      <c r="HN46" s="333"/>
      <c r="HO46" s="333"/>
      <c r="HP46" s="333"/>
      <c r="HQ46" s="333"/>
      <c r="HR46" s="333"/>
      <c r="HS46" s="333"/>
      <c r="HT46" s="333"/>
      <c r="HU46" s="333"/>
      <c r="HV46" s="333"/>
      <c r="HW46" s="333"/>
      <c r="HX46" s="333"/>
      <c r="HY46" s="333"/>
      <c r="HZ46" s="333"/>
      <c r="IA46" s="333"/>
      <c r="IB46" s="333"/>
      <c r="IC46" s="333"/>
      <c r="ID46" s="333"/>
      <c r="IE46" s="333"/>
      <c r="IF46" s="333"/>
      <c r="IG46" s="333"/>
    </row>
    <row r="47" spans="1:241" s="242" customFormat="1" ht="14.4">
      <c r="A47" s="350" t="s">
        <v>656</v>
      </c>
      <c r="B47" s="343" t="s">
        <v>75</v>
      </c>
      <c r="C47" s="337"/>
      <c r="D47" s="342"/>
      <c r="E47" s="332"/>
      <c r="F47" s="332"/>
      <c r="G47" s="332"/>
      <c r="H47" s="332"/>
      <c r="I47" s="341"/>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3"/>
      <c r="AK47" s="333"/>
      <c r="AL47" s="333"/>
      <c r="AM47" s="333"/>
      <c r="AN47" s="333"/>
      <c r="AO47" s="333"/>
      <c r="AP47" s="333"/>
      <c r="AQ47" s="333"/>
      <c r="AR47" s="333"/>
      <c r="AS47" s="333"/>
      <c r="AT47" s="333"/>
      <c r="AU47" s="333"/>
      <c r="AV47" s="333"/>
      <c r="AW47" s="333"/>
      <c r="AX47" s="333"/>
      <c r="AY47" s="333"/>
      <c r="AZ47" s="333"/>
      <c r="BA47" s="333"/>
      <c r="BB47" s="333"/>
      <c r="BC47" s="333"/>
      <c r="BD47" s="333"/>
      <c r="BE47" s="333"/>
      <c r="BF47" s="333"/>
      <c r="BG47" s="333"/>
      <c r="BH47" s="333"/>
      <c r="BI47" s="333"/>
      <c r="BJ47" s="333"/>
      <c r="BK47" s="333"/>
      <c r="BL47" s="333"/>
      <c r="BM47" s="333"/>
      <c r="BN47" s="333"/>
      <c r="BO47" s="333"/>
      <c r="BP47" s="333"/>
      <c r="BQ47" s="333"/>
      <c r="BR47" s="333"/>
      <c r="BS47" s="333"/>
      <c r="BT47" s="333"/>
      <c r="BU47" s="333"/>
      <c r="BV47" s="333"/>
      <c r="BW47" s="333"/>
      <c r="BX47" s="333"/>
      <c r="BY47" s="333"/>
      <c r="BZ47" s="333"/>
      <c r="CA47" s="333"/>
      <c r="CB47" s="333"/>
      <c r="CC47" s="333"/>
      <c r="CD47" s="333"/>
      <c r="CE47" s="333"/>
      <c r="CF47" s="333"/>
      <c r="CG47" s="333"/>
      <c r="CH47" s="333"/>
      <c r="CI47" s="333"/>
      <c r="CJ47" s="333"/>
      <c r="CK47" s="333"/>
      <c r="CL47" s="333"/>
      <c r="CM47" s="333"/>
      <c r="CN47" s="333"/>
      <c r="CO47" s="333"/>
      <c r="CP47" s="333"/>
      <c r="CQ47" s="333"/>
      <c r="CR47" s="333"/>
      <c r="CS47" s="333"/>
      <c r="CT47" s="333"/>
      <c r="CU47" s="333"/>
      <c r="CV47" s="333"/>
      <c r="CW47" s="333"/>
      <c r="CX47" s="333"/>
      <c r="CY47" s="333"/>
      <c r="CZ47" s="333"/>
      <c r="DA47" s="333"/>
      <c r="DB47" s="333"/>
      <c r="DC47" s="333"/>
      <c r="DD47" s="333"/>
      <c r="DE47" s="333"/>
      <c r="DF47" s="333"/>
      <c r="DG47" s="333"/>
      <c r="DH47" s="333"/>
      <c r="DI47" s="333"/>
      <c r="DJ47" s="333"/>
      <c r="DK47" s="333"/>
      <c r="DL47" s="333"/>
      <c r="DM47" s="333"/>
      <c r="DN47" s="333"/>
      <c r="DO47" s="333"/>
      <c r="DP47" s="333"/>
      <c r="DQ47" s="333"/>
      <c r="DR47" s="333"/>
      <c r="DS47" s="333"/>
      <c r="DT47" s="333"/>
      <c r="DU47" s="333"/>
      <c r="DV47" s="333"/>
      <c r="DW47" s="333"/>
      <c r="DX47" s="333"/>
      <c r="DY47" s="333"/>
      <c r="DZ47" s="333"/>
      <c r="EA47" s="333"/>
      <c r="EB47" s="333"/>
      <c r="EC47" s="333"/>
      <c r="ED47" s="333"/>
      <c r="EE47" s="333"/>
      <c r="EF47" s="333"/>
      <c r="EG47" s="333"/>
      <c r="EH47" s="333"/>
      <c r="EI47" s="333"/>
      <c r="EJ47" s="333"/>
      <c r="EK47" s="333"/>
      <c r="EL47" s="333"/>
      <c r="EM47" s="333"/>
      <c r="EN47" s="333"/>
      <c r="EO47" s="333"/>
      <c r="EP47" s="333"/>
      <c r="EQ47" s="333"/>
      <c r="ER47" s="333"/>
      <c r="ES47" s="333"/>
      <c r="ET47" s="333"/>
      <c r="EU47" s="333"/>
      <c r="EV47" s="333"/>
      <c r="EW47" s="333"/>
      <c r="EX47" s="333"/>
      <c r="EY47" s="333"/>
      <c r="EZ47" s="333"/>
      <c r="FA47" s="333"/>
      <c r="FB47" s="333"/>
      <c r="FC47" s="333"/>
      <c r="FD47" s="333"/>
      <c r="FE47" s="333"/>
      <c r="FF47" s="333"/>
      <c r="FG47" s="333"/>
      <c r="FH47" s="333"/>
      <c r="FI47" s="333"/>
      <c r="FJ47" s="333"/>
      <c r="FK47" s="333"/>
      <c r="FL47" s="333"/>
      <c r="FM47" s="333"/>
      <c r="FN47" s="333"/>
      <c r="FO47" s="333"/>
      <c r="FP47" s="333"/>
      <c r="FQ47" s="333"/>
      <c r="FR47" s="333"/>
      <c r="FS47" s="333"/>
      <c r="FT47" s="333"/>
      <c r="FU47" s="333"/>
      <c r="FV47" s="333"/>
      <c r="FW47" s="333"/>
      <c r="FX47" s="333"/>
      <c r="FY47" s="333"/>
      <c r="FZ47" s="333"/>
      <c r="GA47" s="333"/>
      <c r="GB47" s="333"/>
      <c r="GC47" s="333"/>
      <c r="GD47" s="333"/>
      <c r="GE47" s="333"/>
      <c r="GF47" s="333"/>
      <c r="GG47" s="333"/>
      <c r="GH47" s="333"/>
      <c r="GI47" s="333"/>
      <c r="GJ47" s="333"/>
      <c r="GK47" s="333"/>
      <c r="GL47" s="333"/>
      <c r="GM47" s="333"/>
      <c r="GN47" s="333"/>
      <c r="GO47" s="333"/>
      <c r="GP47" s="333"/>
      <c r="GQ47" s="333"/>
      <c r="GR47" s="333"/>
      <c r="GS47" s="333"/>
      <c r="GT47" s="333"/>
      <c r="GU47" s="333"/>
      <c r="GV47" s="333"/>
      <c r="GW47" s="333"/>
      <c r="GX47" s="333"/>
      <c r="GY47" s="333"/>
      <c r="GZ47" s="333"/>
      <c r="HA47" s="333"/>
      <c r="HB47" s="333"/>
      <c r="HC47" s="333"/>
      <c r="HD47" s="333"/>
      <c r="HE47" s="333"/>
      <c r="HF47" s="333"/>
      <c r="HG47" s="333"/>
      <c r="HH47" s="333"/>
      <c r="HI47" s="333"/>
      <c r="HJ47" s="333"/>
      <c r="HK47" s="333"/>
      <c r="HL47" s="333"/>
      <c r="HM47" s="333"/>
      <c r="HN47" s="333"/>
      <c r="HO47" s="333"/>
      <c r="HP47" s="333"/>
      <c r="HQ47" s="333"/>
      <c r="HR47" s="333"/>
      <c r="HS47" s="333"/>
      <c r="HT47" s="333"/>
      <c r="HU47" s="333"/>
      <c r="HV47" s="333"/>
      <c r="HW47" s="333"/>
      <c r="HX47" s="333"/>
      <c r="HY47" s="333"/>
      <c r="HZ47" s="333"/>
      <c r="IA47" s="333"/>
      <c r="IB47" s="333"/>
      <c r="IC47" s="333"/>
      <c r="ID47" s="333"/>
      <c r="IE47" s="333"/>
      <c r="IF47" s="333"/>
      <c r="IG47" s="333"/>
    </row>
    <row r="48" spans="1:241" s="242" customFormat="1" ht="14.4">
      <c r="A48" s="342"/>
      <c r="B48" s="344" t="s">
        <v>657</v>
      </c>
      <c r="C48" s="337"/>
      <c r="D48" s="342"/>
      <c r="E48" s="332"/>
      <c r="F48" s="332"/>
      <c r="G48" s="332"/>
      <c r="H48" s="347"/>
      <c r="I48" s="341"/>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3"/>
      <c r="AL48" s="333"/>
      <c r="AM48" s="333"/>
      <c r="AN48" s="333"/>
      <c r="AO48" s="333"/>
      <c r="AP48" s="333"/>
      <c r="AQ48" s="333"/>
      <c r="AR48" s="333"/>
      <c r="AS48" s="333"/>
      <c r="AT48" s="333"/>
      <c r="AU48" s="333"/>
      <c r="AV48" s="333"/>
      <c r="AW48" s="333"/>
      <c r="AX48" s="333"/>
      <c r="AY48" s="333"/>
      <c r="AZ48" s="333"/>
      <c r="BA48" s="333"/>
      <c r="BB48" s="333"/>
      <c r="BC48" s="333"/>
      <c r="BD48" s="333"/>
      <c r="BE48" s="333"/>
      <c r="BF48" s="333"/>
      <c r="BG48" s="333"/>
      <c r="BH48" s="333"/>
      <c r="BI48" s="333"/>
      <c r="BJ48" s="333"/>
      <c r="BK48" s="333"/>
      <c r="BL48" s="333"/>
      <c r="BM48" s="333"/>
      <c r="BN48" s="333"/>
      <c r="BO48" s="333"/>
      <c r="BP48" s="333"/>
      <c r="BQ48" s="333"/>
      <c r="BR48" s="333"/>
      <c r="BS48" s="333"/>
      <c r="BT48" s="333"/>
      <c r="BU48" s="333"/>
      <c r="BV48" s="333"/>
      <c r="BW48" s="333"/>
      <c r="BX48" s="333"/>
      <c r="BY48" s="333"/>
      <c r="BZ48" s="333"/>
      <c r="CA48" s="333"/>
      <c r="CB48" s="333"/>
      <c r="CC48" s="333"/>
      <c r="CD48" s="333"/>
      <c r="CE48" s="333"/>
      <c r="CF48" s="333"/>
      <c r="CG48" s="333"/>
      <c r="CH48" s="333"/>
      <c r="CI48" s="333"/>
      <c r="CJ48" s="333"/>
      <c r="CK48" s="333"/>
      <c r="CL48" s="333"/>
      <c r="CM48" s="333"/>
      <c r="CN48" s="333"/>
      <c r="CO48" s="333"/>
      <c r="CP48" s="333"/>
      <c r="CQ48" s="333"/>
      <c r="CR48" s="333"/>
      <c r="CS48" s="333"/>
      <c r="CT48" s="333"/>
      <c r="CU48" s="333"/>
      <c r="CV48" s="333"/>
      <c r="CW48" s="333"/>
      <c r="CX48" s="333"/>
      <c r="CY48" s="333"/>
      <c r="CZ48" s="333"/>
      <c r="DA48" s="333"/>
      <c r="DB48" s="333"/>
      <c r="DC48" s="333"/>
      <c r="DD48" s="333"/>
      <c r="DE48" s="333"/>
      <c r="DF48" s="333"/>
      <c r="DG48" s="333"/>
      <c r="DH48" s="333"/>
      <c r="DI48" s="333"/>
      <c r="DJ48" s="333"/>
      <c r="DK48" s="333"/>
      <c r="DL48" s="333"/>
      <c r="DM48" s="333"/>
      <c r="DN48" s="333"/>
      <c r="DO48" s="333"/>
      <c r="DP48" s="333"/>
      <c r="DQ48" s="333"/>
      <c r="DR48" s="333"/>
      <c r="DS48" s="333"/>
      <c r="DT48" s="333"/>
      <c r="DU48" s="333"/>
      <c r="DV48" s="333"/>
      <c r="DW48" s="333"/>
      <c r="DX48" s="333"/>
      <c r="DY48" s="333"/>
      <c r="DZ48" s="333"/>
      <c r="EA48" s="333"/>
      <c r="EB48" s="333"/>
      <c r="EC48" s="333"/>
      <c r="ED48" s="333"/>
      <c r="EE48" s="333"/>
      <c r="EF48" s="333"/>
      <c r="EG48" s="333"/>
      <c r="EH48" s="333"/>
      <c r="EI48" s="333"/>
      <c r="EJ48" s="333"/>
      <c r="EK48" s="333"/>
      <c r="EL48" s="333"/>
      <c r="EM48" s="333"/>
      <c r="EN48" s="333"/>
      <c r="EO48" s="333"/>
      <c r="EP48" s="333"/>
      <c r="EQ48" s="333"/>
      <c r="ER48" s="333"/>
      <c r="ES48" s="333"/>
      <c r="ET48" s="333"/>
      <c r="EU48" s="333"/>
      <c r="EV48" s="333"/>
      <c r="EW48" s="333"/>
      <c r="EX48" s="333"/>
      <c r="EY48" s="333"/>
      <c r="EZ48" s="333"/>
      <c r="FA48" s="333"/>
      <c r="FB48" s="333"/>
      <c r="FC48" s="333"/>
      <c r="FD48" s="333"/>
      <c r="FE48" s="333"/>
      <c r="FF48" s="333"/>
      <c r="FG48" s="333"/>
      <c r="FH48" s="333"/>
      <c r="FI48" s="333"/>
      <c r="FJ48" s="333"/>
      <c r="FK48" s="333"/>
      <c r="FL48" s="333"/>
      <c r="FM48" s="333"/>
      <c r="FN48" s="333"/>
      <c r="FO48" s="333"/>
      <c r="FP48" s="333"/>
      <c r="FQ48" s="333"/>
      <c r="FR48" s="333"/>
      <c r="FS48" s="333"/>
      <c r="FT48" s="333"/>
      <c r="FU48" s="333"/>
      <c r="FV48" s="333"/>
      <c r="FW48" s="333"/>
      <c r="FX48" s="333"/>
      <c r="FY48" s="333"/>
      <c r="FZ48" s="333"/>
      <c r="GA48" s="333"/>
      <c r="GB48" s="333"/>
      <c r="GC48" s="333"/>
      <c r="GD48" s="333"/>
      <c r="GE48" s="333"/>
      <c r="GF48" s="333"/>
      <c r="GG48" s="333"/>
      <c r="GH48" s="333"/>
      <c r="GI48" s="333"/>
      <c r="GJ48" s="333"/>
      <c r="GK48" s="333"/>
      <c r="GL48" s="333"/>
      <c r="GM48" s="333"/>
      <c r="GN48" s="333"/>
      <c r="GO48" s="333"/>
      <c r="GP48" s="333"/>
      <c r="GQ48" s="333"/>
      <c r="GR48" s="333"/>
      <c r="GS48" s="333"/>
      <c r="GT48" s="333"/>
      <c r="GU48" s="333"/>
      <c r="GV48" s="333"/>
      <c r="GW48" s="333"/>
      <c r="GX48" s="333"/>
      <c r="GY48" s="333"/>
      <c r="GZ48" s="333"/>
      <c r="HA48" s="333"/>
      <c r="HB48" s="333"/>
      <c r="HC48" s="333"/>
      <c r="HD48" s="333"/>
      <c r="HE48" s="333"/>
      <c r="HF48" s="333"/>
      <c r="HG48" s="333"/>
      <c r="HH48" s="333"/>
      <c r="HI48" s="333"/>
      <c r="HJ48" s="333"/>
      <c r="HK48" s="333"/>
      <c r="HL48" s="333"/>
      <c r="HM48" s="333"/>
      <c r="HN48" s="333"/>
      <c r="HO48" s="333"/>
      <c r="HP48" s="333"/>
      <c r="HQ48" s="333"/>
      <c r="HR48" s="333"/>
      <c r="HS48" s="333"/>
      <c r="HT48" s="333"/>
      <c r="HU48" s="333"/>
      <c r="HV48" s="333"/>
      <c r="HW48" s="333"/>
      <c r="HX48" s="333"/>
      <c r="HY48" s="333"/>
      <c r="HZ48" s="333"/>
      <c r="IA48" s="333"/>
      <c r="IB48" s="333"/>
      <c r="IC48" s="333"/>
      <c r="ID48" s="333"/>
      <c r="IE48" s="333"/>
      <c r="IF48" s="333"/>
      <c r="IG48" s="333"/>
    </row>
    <row r="49" spans="1:244" s="242" customFormat="1" ht="14.4">
      <c r="A49" s="342"/>
      <c r="B49" s="344" t="s">
        <v>658</v>
      </c>
      <c r="C49" s="337"/>
      <c r="D49" s="342"/>
      <c r="E49" s="332"/>
      <c r="F49" s="332"/>
      <c r="G49" s="332"/>
      <c r="H49" s="347"/>
      <c r="I49" s="341"/>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3"/>
      <c r="AL49" s="333"/>
      <c r="AM49" s="333"/>
      <c r="AN49" s="333"/>
      <c r="AO49" s="333"/>
      <c r="AP49" s="333"/>
      <c r="AQ49" s="333"/>
      <c r="AR49" s="333"/>
      <c r="AS49" s="333"/>
      <c r="AT49" s="333"/>
      <c r="AU49" s="333"/>
      <c r="AV49" s="333"/>
      <c r="AW49" s="333"/>
      <c r="AX49" s="333"/>
      <c r="AY49" s="333"/>
      <c r="AZ49" s="333"/>
      <c r="BA49" s="333"/>
      <c r="BB49" s="333"/>
      <c r="BC49" s="333"/>
      <c r="BD49" s="333"/>
      <c r="BE49" s="333"/>
      <c r="BF49" s="333"/>
      <c r="BG49" s="333"/>
      <c r="BH49" s="333"/>
      <c r="BI49" s="333"/>
      <c r="BJ49" s="333"/>
      <c r="BK49" s="333"/>
      <c r="BL49" s="333"/>
      <c r="BM49" s="333"/>
      <c r="BN49" s="333"/>
      <c r="BO49" s="333"/>
      <c r="BP49" s="333"/>
      <c r="BQ49" s="333"/>
      <c r="BR49" s="333"/>
      <c r="BS49" s="333"/>
      <c r="BT49" s="333"/>
      <c r="BU49" s="333"/>
      <c r="BV49" s="333"/>
      <c r="BW49" s="333"/>
      <c r="BX49" s="333"/>
      <c r="BY49" s="333"/>
      <c r="BZ49" s="333"/>
      <c r="CA49" s="333"/>
      <c r="CB49" s="333"/>
      <c r="CC49" s="333"/>
      <c r="CD49" s="333"/>
      <c r="CE49" s="333"/>
      <c r="CF49" s="333"/>
      <c r="CG49" s="333"/>
      <c r="CH49" s="333"/>
      <c r="CI49" s="333"/>
      <c r="CJ49" s="333"/>
      <c r="CK49" s="333"/>
      <c r="CL49" s="333"/>
      <c r="CM49" s="333"/>
      <c r="CN49" s="333"/>
      <c r="CO49" s="333"/>
      <c r="CP49" s="333"/>
      <c r="CQ49" s="333"/>
      <c r="CR49" s="333"/>
      <c r="CS49" s="333"/>
      <c r="CT49" s="333"/>
      <c r="CU49" s="333"/>
      <c r="CV49" s="333"/>
      <c r="CW49" s="333"/>
      <c r="CX49" s="333"/>
      <c r="CY49" s="333"/>
      <c r="CZ49" s="333"/>
      <c r="DA49" s="333"/>
      <c r="DB49" s="333"/>
      <c r="DC49" s="333"/>
      <c r="DD49" s="333"/>
      <c r="DE49" s="333"/>
      <c r="DF49" s="333"/>
      <c r="DG49" s="333"/>
      <c r="DH49" s="333"/>
      <c r="DI49" s="333"/>
      <c r="DJ49" s="333"/>
      <c r="DK49" s="333"/>
      <c r="DL49" s="333"/>
      <c r="DM49" s="333"/>
      <c r="DN49" s="333"/>
      <c r="DO49" s="333"/>
      <c r="DP49" s="333"/>
      <c r="DQ49" s="333"/>
      <c r="DR49" s="333"/>
      <c r="DS49" s="333"/>
      <c r="DT49" s="333"/>
      <c r="DU49" s="333"/>
      <c r="DV49" s="333"/>
      <c r="DW49" s="333"/>
      <c r="DX49" s="333"/>
      <c r="DY49" s="333"/>
      <c r="DZ49" s="333"/>
      <c r="EA49" s="333"/>
      <c r="EB49" s="333"/>
      <c r="EC49" s="333"/>
      <c r="ED49" s="333"/>
      <c r="EE49" s="333"/>
      <c r="EF49" s="333"/>
      <c r="EG49" s="333"/>
      <c r="EH49" s="333"/>
      <c r="EI49" s="333"/>
      <c r="EJ49" s="333"/>
      <c r="EK49" s="333"/>
      <c r="EL49" s="333"/>
      <c r="EM49" s="333"/>
      <c r="EN49" s="333"/>
      <c r="EO49" s="333"/>
      <c r="EP49" s="333"/>
      <c r="EQ49" s="333"/>
      <c r="ER49" s="333"/>
      <c r="ES49" s="333"/>
      <c r="ET49" s="333"/>
      <c r="EU49" s="333"/>
      <c r="EV49" s="333"/>
      <c r="EW49" s="333"/>
      <c r="EX49" s="333"/>
      <c r="EY49" s="333"/>
      <c r="EZ49" s="333"/>
      <c r="FA49" s="333"/>
      <c r="FB49" s="333"/>
      <c r="FC49" s="333"/>
      <c r="FD49" s="333"/>
      <c r="FE49" s="333"/>
      <c r="FF49" s="333"/>
      <c r="FG49" s="333"/>
      <c r="FH49" s="333"/>
      <c r="FI49" s="333"/>
      <c r="FJ49" s="333"/>
      <c r="FK49" s="333"/>
      <c r="FL49" s="333"/>
      <c r="FM49" s="333"/>
      <c r="FN49" s="333"/>
      <c r="FO49" s="333"/>
      <c r="FP49" s="333"/>
      <c r="FQ49" s="333"/>
      <c r="FR49" s="333"/>
      <c r="FS49" s="333"/>
      <c r="FT49" s="333"/>
      <c r="FU49" s="333"/>
      <c r="FV49" s="333"/>
      <c r="FW49" s="333"/>
      <c r="FX49" s="333"/>
      <c r="FY49" s="333"/>
      <c r="FZ49" s="333"/>
      <c r="GA49" s="333"/>
      <c r="GB49" s="333"/>
      <c r="GC49" s="333"/>
      <c r="GD49" s="333"/>
      <c r="GE49" s="333"/>
      <c r="GF49" s="333"/>
      <c r="GG49" s="333"/>
      <c r="GH49" s="333"/>
      <c r="GI49" s="333"/>
      <c r="GJ49" s="333"/>
      <c r="GK49" s="333"/>
      <c r="GL49" s="333"/>
      <c r="GM49" s="333"/>
      <c r="GN49" s="333"/>
      <c r="GO49" s="333"/>
      <c r="GP49" s="333"/>
      <c r="GQ49" s="333"/>
      <c r="GR49" s="333"/>
      <c r="GS49" s="333"/>
      <c r="GT49" s="333"/>
      <c r="GU49" s="333"/>
      <c r="GV49" s="333"/>
      <c r="GW49" s="333"/>
      <c r="GX49" s="333"/>
      <c r="GY49" s="333"/>
      <c r="GZ49" s="333"/>
      <c r="HA49" s="333"/>
      <c r="HB49" s="333"/>
      <c r="HC49" s="333"/>
      <c r="HD49" s="333"/>
      <c r="HE49" s="333"/>
      <c r="HF49" s="333"/>
      <c r="HG49" s="333"/>
      <c r="HH49" s="333"/>
      <c r="HI49" s="333"/>
      <c r="HJ49" s="333"/>
      <c r="HK49" s="333"/>
      <c r="HL49" s="333"/>
      <c r="HM49" s="333"/>
      <c r="HN49" s="333"/>
      <c r="HO49" s="333"/>
      <c r="HP49" s="333"/>
      <c r="HQ49" s="333"/>
      <c r="HR49" s="333"/>
      <c r="HS49" s="333"/>
      <c r="HT49" s="333"/>
      <c r="HU49" s="333"/>
      <c r="HV49" s="333"/>
      <c r="HW49" s="333"/>
      <c r="HX49" s="333"/>
      <c r="HY49" s="333"/>
      <c r="HZ49" s="333"/>
      <c r="IA49" s="333"/>
      <c r="IB49" s="333"/>
      <c r="IC49" s="333"/>
      <c r="ID49" s="333"/>
      <c r="IE49" s="333"/>
      <c r="IF49" s="333"/>
      <c r="IG49" s="333"/>
    </row>
    <row r="50" spans="1:244" s="242" customFormat="1" ht="14.4">
      <c r="A50" s="342"/>
      <c r="B50" s="344"/>
      <c r="C50" s="337"/>
      <c r="D50" s="342"/>
      <c r="E50" s="332"/>
      <c r="F50" s="332"/>
      <c r="G50" s="332"/>
      <c r="H50" s="347"/>
      <c r="I50" s="341"/>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3"/>
      <c r="AL50" s="333"/>
      <c r="AM50" s="333"/>
      <c r="AN50" s="333"/>
      <c r="AO50" s="333"/>
      <c r="AP50" s="333"/>
      <c r="AQ50" s="333"/>
      <c r="AR50" s="333"/>
      <c r="AS50" s="333"/>
      <c r="AT50" s="333"/>
      <c r="AU50" s="333"/>
      <c r="AV50" s="333"/>
      <c r="AW50" s="333"/>
      <c r="AX50" s="333"/>
      <c r="AY50" s="333"/>
      <c r="AZ50" s="333"/>
      <c r="BA50" s="333"/>
      <c r="BB50" s="333"/>
      <c r="BC50" s="333"/>
      <c r="BD50" s="333"/>
      <c r="BE50" s="333"/>
      <c r="BF50" s="333"/>
      <c r="BG50" s="333"/>
      <c r="BH50" s="333"/>
      <c r="BI50" s="333"/>
      <c r="BJ50" s="333"/>
      <c r="BK50" s="333"/>
      <c r="BL50" s="333"/>
      <c r="BM50" s="333"/>
      <c r="BN50" s="333"/>
      <c r="BO50" s="333"/>
      <c r="BP50" s="333"/>
      <c r="BQ50" s="333"/>
      <c r="BR50" s="333"/>
      <c r="BS50" s="333"/>
      <c r="BT50" s="333"/>
      <c r="BU50" s="333"/>
      <c r="BV50" s="333"/>
      <c r="BW50" s="333"/>
      <c r="BX50" s="333"/>
      <c r="BY50" s="333"/>
      <c r="BZ50" s="333"/>
      <c r="CA50" s="333"/>
      <c r="CB50" s="333"/>
      <c r="CC50" s="333"/>
      <c r="CD50" s="333"/>
      <c r="CE50" s="333"/>
      <c r="CF50" s="333"/>
      <c r="CG50" s="333"/>
      <c r="CH50" s="333"/>
      <c r="CI50" s="333"/>
      <c r="CJ50" s="333"/>
      <c r="CK50" s="333"/>
      <c r="CL50" s="333"/>
      <c r="CM50" s="333"/>
      <c r="CN50" s="333"/>
      <c r="CO50" s="333"/>
      <c r="CP50" s="333"/>
      <c r="CQ50" s="333"/>
      <c r="CR50" s="333"/>
      <c r="CS50" s="333"/>
      <c r="CT50" s="333"/>
      <c r="CU50" s="333"/>
      <c r="CV50" s="333"/>
      <c r="CW50" s="333"/>
      <c r="CX50" s="333"/>
      <c r="CY50" s="333"/>
      <c r="CZ50" s="333"/>
      <c r="DA50" s="333"/>
      <c r="DB50" s="333"/>
      <c r="DC50" s="333"/>
      <c r="DD50" s="333"/>
      <c r="DE50" s="333"/>
      <c r="DF50" s="333"/>
      <c r="DG50" s="333"/>
      <c r="DH50" s="333"/>
      <c r="DI50" s="333"/>
      <c r="DJ50" s="333"/>
      <c r="DK50" s="333"/>
      <c r="DL50" s="333"/>
      <c r="DM50" s="333"/>
      <c r="DN50" s="333"/>
      <c r="DO50" s="333"/>
      <c r="DP50" s="333"/>
      <c r="DQ50" s="333"/>
      <c r="DR50" s="333"/>
      <c r="DS50" s="333"/>
      <c r="DT50" s="333"/>
      <c r="DU50" s="333"/>
      <c r="DV50" s="333"/>
      <c r="DW50" s="333"/>
      <c r="DX50" s="333"/>
      <c r="DY50" s="333"/>
      <c r="DZ50" s="333"/>
      <c r="EA50" s="333"/>
      <c r="EB50" s="333"/>
      <c r="EC50" s="333"/>
      <c r="ED50" s="333"/>
      <c r="EE50" s="333"/>
      <c r="EF50" s="333"/>
      <c r="EG50" s="333"/>
      <c r="EH50" s="333"/>
      <c r="EI50" s="333"/>
      <c r="EJ50" s="333"/>
      <c r="EK50" s="333"/>
      <c r="EL50" s="333"/>
      <c r="EM50" s="333"/>
      <c r="EN50" s="333"/>
      <c r="EO50" s="333"/>
      <c r="EP50" s="333"/>
      <c r="EQ50" s="333"/>
      <c r="ER50" s="333"/>
      <c r="ES50" s="333"/>
      <c r="ET50" s="333"/>
      <c r="EU50" s="333"/>
      <c r="EV50" s="333"/>
      <c r="EW50" s="333"/>
      <c r="EX50" s="333"/>
      <c r="EY50" s="333"/>
      <c r="EZ50" s="333"/>
      <c r="FA50" s="333"/>
      <c r="FB50" s="333"/>
      <c r="FC50" s="333"/>
      <c r="FD50" s="333"/>
      <c r="FE50" s="333"/>
      <c r="FF50" s="333"/>
      <c r="FG50" s="333"/>
      <c r="FH50" s="333"/>
      <c r="FI50" s="333"/>
      <c r="FJ50" s="333"/>
      <c r="FK50" s="333"/>
      <c r="FL50" s="333"/>
      <c r="FM50" s="333"/>
      <c r="FN50" s="333"/>
      <c r="FO50" s="333"/>
      <c r="FP50" s="333"/>
      <c r="FQ50" s="333"/>
      <c r="FR50" s="333"/>
      <c r="FS50" s="333"/>
      <c r="FT50" s="333"/>
      <c r="FU50" s="333"/>
      <c r="FV50" s="333"/>
      <c r="FW50" s="333"/>
      <c r="FX50" s="333"/>
      <c r="FY50" s="333"/>
      <c r="FZ50" s="333"/>
      <c r="GA50" s="333"/>
      <c r="GB50" s="333"/>
      <c r="GC50" s="333"/>
      <c r="GD50" s="333"/>
      <c r="GE50" s="333"/>
      <c r="GF50" s="333"/>
      <c r="GG50" s="333"/>
      <c r="GH50" s="333"/>
      <c r="GI50" s="333"/>
      <c r="GJ50" s="333"/>
      <c r="GK50" s="333"/>
      <c r="GL50" s="333"/>
      <c r="GM50" s="333"/>
      <c r="GN50" s="333"/>
      <c r="GO50" s="333"/>
      <c r="GP50" s="333"/>
      <c r="GQ50" s="333"/>
      <c r="GR50" s="333"/>
      <c r="GS50" s="333"/>
      <c r="GT50" s="333"/>
      <c r="GU50" s="333"/>
      <c r="GV50" s="333"/>
      <c r="GW50" s="333"/>
      <c r="GX50" s="333"/>
      <c r="GY50" s="333"/>
      <c r="GZ50" s="333"/>
      <c r="HA50" s="333"/>
      <c r="HB50" s="333"/>
      <c r="HC50" s="333"/>
      <c r="HD50" s="333"/>
      <c r="HE50" s="333"/>
      <c r="HF50" s="333"/>
      <c r="HG50" s="333"/>
      <c r="HH50" s="333"/>
      <c r="HI50" s="333"/>
      <c r="HJ50" s="333"/>
      <c r="HK50" s="333"/>
      <c r="HL50" s="333"/>
      <c r="HM50" s="333"/>
      <c r="HN50" s="333"/>
      <c r="HO50" s="333"/>
      <c r="HP50" s="333"/>
      <c r="HQ50" s="333"/>
      <c r="HR50" s="333"/>
      <c r="HS50" s="333"/>
      <c r="HT50" s="333"/>
      <c r="HU50" s="333"/>
      <c r="HV50" s="333"/>
      <c r="HW50" s="333"/>
      <c r="HX50" s="333"/>
      <c r="HY50" s="333"/>
      <c r="HZ50" s="333"/>
      <c r="IA50" s="333"/>
      <c r="IB50" s="333"/>
      <c r="IC50" s="333"/>
      <c r="ID50" s="333"/>
      <c r="IE50" s="333"/>
      <c r="IF50" s="333"/>
      <c r="IG50" s="333"/>
    </row>
    <row r="51" spans="1:244" s="242" customFormat="1" ht="14.4">
      <c r="A51" s="350" t="s">
        <v>659</v>
      </c>
      <c r="B51" s="344" t="s">
        <v>660</v>
      </c>
      <c r="C51" s="337"/>
      <c r="D51" s="342"/>
      <c r="E51" s="332"/>
      <c r="F51" s="332"/>
      <c r="G51" s="332"/>
      <c r="H51" s="347"/>
      <c r="I51" s="341"/>
      <c r="J51" s="333"/>
      <c r="K51" s="333"/>
      <c r="L51" s="333"/>
      <c r="M51" s="333"/>
      <c r="N51" s="333"/>
      <c r="O51" s="333"/>
      <c r="P51" s="333"/>
      <c r="Q51" s="333"/>
      <c r="R51" s="333"/>
      <c r="S51" s="333"/>
      <c r="T51" s="333"/>
      <c r="U51" s="333"/>
      <c r="V51" s="333"/>
      <c r="W51" s="333"/>
      <c r="X51" s="333"/>
      <c r="Y51" s="333"/>
      <c r="Z51" s="333"/>
      <c r="AA51" s="333"/>
      <c r="AB51" s="333"/>
      <c r="AC51" s="333"/>
      <c r="AD51" s="333"/>
      <c r="AE51" s="333"/>
      <c r="AF51" s="333"/>
      <c r="AG51" s="333"/>
      <c r="AH51" s="333"/>
      <c r="AI51" s="333"/>
      <c r="AJ51" s="333"/>
      <c r="AK51" s="333"/>
      <c r="AL51" s="333"/>
      <c r="AM51" s="333"/>
      <c r="AN51" s="333"/>
      <c r="AO51" s="333"/>
      <c r="AP51" s="333"/>
      <c r="AQ51" s="333"/>
      <c r="AR51" s="333"/>
      <c r="AS51" s="333"/>
      <c r="AT51" s="333"/>
      <c r="AU51" s="333"/>
      <c r="AV51" s="333"/>
      <c r="AW51" s="333"/>
      <c r="AX51" s="333"/>
      <c r="AY51" s="333"/>
      <c r="AZ51" s="333"/>
      <c r="BA51" s="333"/>
      <c r="BB51" s="333"/>
      <c r="BC51" s="333"/>
      <c r="BD51" s="333"/>
      <c r="BE51" s="333"/>
      <c r="BF51" s="333"/>
      <c r="BG51" s="333"/>
      <c r="BH51" s="333"/>
      <c r="BI51" s="333"/>
      <c r="BJ51" s="333"/>
      <c r="BK51" s="333"/>
      <c r="BL51" s="333"/>
      <c r="BM51" s="333"/>
      <c r="BN51" s="333"/>
      <c r="BO51" s="333"/>
      <c r="BP51" s="333"/>
      <c r="BQ51" s="333"/>
      <c r="BR51" s="333"/>
      <c r="BS51" s="333"/>
      <c r="BT51" s="333"/>
      <c r="BU51" s="333"/>
      <c r="BV51" s="333"/>
      <c r="BW51" s="333"/>
      <c r="BX51" s="333"/>
      <c r="BY51" s="333"/>
      <c r="BZ51" s="333"/>
      <c r="CA51" s="333"/>
      <c r="CB51" s="333"/>
      <c r="CC51" s="333"/>
      <c r="CD51" s="333"/>
      <c r="CE51" s="333"/>
      <c r="CF51" s="333"/>
      <c r="CG51" s="333"/>
      <c r="CH51" s="333"/>
      <c r="CI51" s="333"/>
      <c r="CJ51" s="333"/>
      <c r="CK51" s="333"/>
      <c r="CL51" s="333"/>
      <c r="CM51" s="333"/>
      <c r="CN51" s="333"/>
      <c r="CO51" s="333"/>
      <c r="CP51" s="333"/>
      <c r="CQ51" s="333"/>
      <c r="CR51" s="333"/>
      <c r="CS51" s="333"/>
      <c r="CT51" s="333"/>
      <c r="CU51" s="333"/>
      <c r="CV51" s="333"/>
      <c r="CW51" s="333"/>
      <c r="CX51" s="333"/>
      <c r="CY51" s="333"/>
      <c r="CZ51" s="333"/>
      <c r="DA51" s="333"/>
      <c r="DB51" s="333"/>
      <c r="DC51" s="333"/>
      <c r="DD51" s="333"/>
      <c r="DE51" s="333"/>
      <c r="DF51" s="333"/>
      <c r="DG51" s="333"/>
      <c r="DH51" s="333"/>
      <c r="DI51" s="333"/>
      <c r="DJ51" s="333"/>
      <c r="DK51" s="333"/>
      <c r="DL51" s="333"/>
      <c r="DM51" s="333"/>
      <c r="DN51" s="333"/>
      <c r="DO51" s="333"/>
      <c r="DP51" s="333"/>
      <c r="DQ51" s="333"/>
      <c r="DR51" s="333"/>
      <c r="DS51" s="333"/>
      <c r="DT51" s="333"/>
      <c r="DU51" s="333"/>
      <c r="DV51" s="333"/>
      <c r="DW51" s="333"/>
      <c r="DX51" s="333"/>
      <c r="DY51" s="333"/>
      <c r="DZ51" s="333"/>
      <c r="EA51" s="333"/>
      <c r="EB51" s="333"/>
      <c r="EC51" s="333"/>
      <c r="ED51" s="333"/>
      <c r="EE51" s="333"/>
      <c r="EF51" s="333"/>
      <c r="EG51" s="333"/>
      <c r="EH51" s="333"/>
      <c r="EI51" s="333"/>
      <c r="EJ51" s="333"/>
      <c r="EK51" s="333"/>
      <c r="EL51" s="333"/>
      <c r="EM51" s="333"/>
      <c r="EN51" s="333"/>
      <c r="EO51" s="333"/>
      <c r="EP51" s="333"/>
      <c r="EQ51" s="333"/>
      <c r="ER51" s="333"/>
      <c r="ES51" s="333"/>
      <c r="ET51" s="333"/>
      <c r="EU51" s="333"/>
      <c r="EV51" s="333"/>
      <c r="EW51" s="333"/>
      <c r="EX51" s="333"/>
      <c r="EY51" s="333"/>
      <c r="EZ51" s="333"/>
      <c r="FA51" s="333"/>
      <c r="FB51" s="333"/>
      <c r="FC51" s="333"/>
      <c r="FD51" s="333"/>
      <c r="FE51" s="333"/>
      <c r="FF51" s="333"/>
      <c r="FG51" s="333"/>
      <c r="FH51" s="333"/>
      <c r="FI51" s="333"/>
      <c r="FJ51" s="333"/>
      <c r="FK51" s="333"/>
      <c r="FL51" s="333"/>
      <c r="FM51" s="333"/>
      <c r="FN51" s="333"/>
      <c r="FO51" s="333"/>
      <c r="FP51" s="333"/>
      <c r="FQ51" s="333"/>
      <c r="FR51" s="333"/>
      <c r="FS51" s="333"/>
      <c r="FT51" s="333"/>
      <c r="FU51" s="333"/>
      <c r="FV51" s="333"/>
      <c r="FW51" s="333"/>
      <c r="FX51" s="333"/>
      <c r="FY51" s="333"/>
      <c r="FZ51" s="333"/>
      <c r="GA51" s="333"/>
      <c r="GB51" s="333"/>
      <c r="GC51" s="333"/>
      <c r="GD51" s="333"/>
      <c r="GE51" s="333"/>
      <c r="GF51" s="333"/>
      <c r="GG51" s="333"/>
      <c r="GH51" s="333"/>
      <c r="GI51" s="333"/>
      <c r="GJ51" s="333"/>
      <c r="GK51" s="333"/>
      <c r="GL51" s="333"/>
      <c r="GM51" s="333"/>
      <c r="GN51" s="333"/>
      <c r="GO51" s="333"/>
      <c r="GP51" s="333"/>
      <c r="GQ51" s="333"/>
      <c r="GR51" s="333"/>
      <c r="GS51" s="333"/>
      <c r="GT51" s="333"/>
      <c r="GU51" s="333"/>
      <c r="GV51" s="333"/>
      <c r="GW51" s="333"/>
      <c r="GX51" s="333"/>
      <c r="GY51" s="333"/>
      <c r="GZ51" s="333"/>
      <c r="HA51" s="333"/>
      <c r="HB51" s="333"/>
      <c r="HC51" s="333"/>
      <c r="HD51" s="333"/>
      <c r="HE51" s="333"/>
      <c r="HF51" s="333"/>
      <c r="HG51" s="333"/>
      <c r="HH51" s="333"/>
      <c r="HI51" s="333"/>
      <c r="HJ51" s="333"/>
      <c r="HK51" s="333"/>
      <c r="HL51" s="333"/>
      <c r="HM51" s="333"/>
      <c r="HN51" s="333"/>
      <c r="HO51" s="333"/>
      <c r="HP51" s="333"/>
      <c r="HQ51" s="333"/>
      <c r="HR51" s="333"/>
      <c r="HS51" s="333"/>
      <c r="HT51" s="333"/>
      <c r="HU51" s="333"/>
      <c r="HV51" s="333"/>
      <c r="HW51" s="333"/>
      <c r="HX51" s="333"/>
      <c r="HY51" s="333"/>
      <c r="HZ51" s="333"/>
      <c r="IA51" s="333"/>
      <c r="IB51" s="333"/>
      <c r="IC51" s="333"/>
      <c r="ID51" s="333"/>
      <c r="IE51" s="333"/>
      <c r="IF51" s="333"/>
      <c r="IG51" s="333"/>
    </row>
    <row r="52" spans="1:244" s="242" customFormat="1" ht="14.4">
      <c r="A52" s="342"/>
      <c r="B52" s="344" t="s">
        <v>661</v>
      </c>
      <c r="C52" s="337">
        <v>5</v>
      </c>
      <c r="D52" s="342" t="s">
        <v>662</v>
      </c>
      <c r="E52" s="332"/>
      <c r="F52" s="332"/>
      <c r="G52" s="339">
        <f t="shared" ref="G52" si="2">E52+F52</f>
        <v>0</v>
      </c>
      <c r="H52" s="340">
        <f t="shared" ref="H52" si="3">C52*G52</f>
        <v>0</v>
      </c>
      <c r="I52" s="341"/>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3"/>
      <c r="AL52" s="333"/>
      <c r="AM52" s="333"/>
      <c r="AN52" s="333"/>
      <c r="AO52" s="333"/>
      <c r="AP52" s="333"/>
      <c r="AQ52" s="333"/>
      <c r="AR52" s="333"/>
      <c r="AS52" s="333"/>
      <c r="AT52" s="333"/>
      <c r="AU52" s="333"/>
      <c r="AV52" s="333"/>
      <c r="AW52" s="333"/>
      <c r="AX52" s="333"/>
      <c r="AY52" s="333"/>
      <c r="AZ52" s="333"/>
      <c r="BA52" s="333"/>
      <c r="BB52" s="333"/>
      <c r="BC52" s="333"/>
      <c r="BD52" s="333"/>
      <c r="BE52" s="333"/>
      <c r="BF52" s="333"/>
      <c r="BG52" s="333"/>
      <c r="BH52" s="333"/>
      <c r="BI52" s="333"/>
      <c r="BJ52" s="333"/>
      <c r="BK52" s="333"/>
      <c r="BL52" s="333"/>
      <c r="BM52" s="333"/>
      <c r="BN52" s="333"/>
      <c r="BO52" s="333"/>
      <c r="BP52" s="333"/>
      <c r="BQ52" s="333"/>
      <c r="BR52" s="333"/>
      <c r="BS52" s="333"/>
      <c r="BT52" s="333"/>
      <c r="BU52" s="333"/>
      <c r="BV52" s="333"/>
      <c r="BW52" s="333"/>
      <c r="BX52" s="333"/>
      <c r="BY52" s="333"/>
      <c r="BZ52" s="333"/>
      <c r="CA52" s="333"/>
      <c r="CB52" s="333"/>
      <c r="CC52" s="333"/>
      <c r="CD52" s="333"/>
      <c r="CE52" s="333"/>
      <c r="CF52" s="333"/>
      <c r="CG52" s="333"/>
      <c r="CH52" s="333"/>
      <c r="CI52" s="333"/>
      <c r="CJ52" s="333"/>
      <c r="CK52" s="333"/>
      <c r="CL52" s="333"/>
      <c r="CM52" s="333"/>
      <c r="CN52" s="333"/>
      <c r="CO52" s="333"/>
      <c r="CP52" s="333"/>
      <c r="CQ52" s="333"/>
      <c r="CR52" s="333"/>
      <c r="CS52" s="333"/>
      <c r="CT52" s="333"/>
      <c r="CU52" s="333"/>
      <c r="CV52" s="333"/>
      <c r="CW52" s="333"/>
      <c r="CX52" s="333"/>
      <c r="CY52" s="333"/>
      <c r="CZ52" s="333"/>
      <c r="DA52" s="333"/>
      <c r="DB52" s="333"/>
      <c r="DC52" s="333"/>
      <c r="DD52" s="333"/>
      <c r="DE52" s="333"/>
      <c r="DF52" s="333"/>
      <c r="DG52" s="333"/>
      <c r="DH52" s="333"/>
      <c r="DI52" s="333"/>
      <c r="DJ52" s="333"/>
      <c r="DK52" s="333"/>
      <c r="DL52" s="333"/>
      <c r="DM52" s="333"/>
      <c r="DN52" s="333"/>
      <c r="DO52" s="333"/>
      <c r="DP52" s="333"/>
      <c r="DQ52" s="333"/>
      <c r="DR52" s="333"/>
      <c r="DS52" s="333"/>
      <c r="DT52" s="333"/>
      <c r="DU52" s="333"/>
      <c r="DV52" s="333"/>
      <c r="DW52" s="333"/>
      <c r="DX52" s="333"/>
      <c r="DY52" s="333"/>
      <c r="DZ52" s="333"/>
      <c r="EA52" s="333"/>
      <c r="EB52" s="333"/>
      <c r="EC52" s="333"/>
      <c r="ED52" s="333"/>
      <c r="EE52" s="333"/>
      <c r="EF52" s="333"/>
      <c r="EG52" s="333"/>
      <c r="EH52" s="333"/>
      <c r="EI52" s="333"/>
      <c r="EJ52" s="333"/>
      <c r="EK52" s="333"/>
      <c r="EL52" s="333"/>
      <c r="EM52" s="333"/>
      <c r="EN52" s="333"/>
      <c r="EO52" s="333"/>
      <c r="EP52" s="333"/>
      <c r="EQ52" s="333"/>
      <c r="ER52" s="333"/>
      <c r="ES52" s="333"/>
      <c r="ET52" s="333"/>
      <c r="EU52" s="333"/>
      <c r="EV52" s="333"/>
      <c r="EW52" s="333"/>
      <c r="EX52" s="333"/>
      <c r="EY52" s="333"/>
      <c r="EZ52" s="333"/>
      <c r="FA52" s="333"/>
      <c r="FB52" s="333"/>
      <c r="FC52" s="333"/>
      <c r="FD52" s="333"/>
      <c r="FE52" s="333"/>
      <c r="FF52" s="333"/>
      <c r="FG52" s="333"/>
      <c r="FH52" s="333"/>
      <c r="FI52" s="333"/>
      <c r="FJ52" s="333"/>
      <c r="FK52" s="333"/>
      <c r="FL52" s="333"/>
      <c r="FM52" s="333"/>
      <c r="FN52" s="333"/>
      <c r="FO52" s="333"/>
      <c r="FP52" s="333"/>
      <c r="FQ52" s="333"/>
      <c r="FR52" s="333"/>
      <c r="FS52" s="333"/>
      <c r="FT52" s="333"/>
      <c r="FU52" s="333"/>
      <c r="FV52" s="333"/>
      <c r="FW52" s="333"/>
      <c r="FX52" s="333"/>
      <c r="FY52" s="333"/>
      <c r="FZ52" s="333"/>
      <c r="GA52" s="333"/>
      <c r="GB52" s="333"/>
      <c r="GC52" s="333"/>
      <c r="GD52" s="333"/>
      <c r="GE52" s="333"/>
      <c r="GF52" s="333"/>
      <c r="GG52" s="333"/>
      <c r="GH52" s="333"/>
      <c r="GI52" s="333"/>
      <c r="GJ52" s="333"/>
      <c r="GK52" s="333"/>
      <c r="GL52" s="333"/>
      <c r="GM52" s="333"/>
      <c r="GN52" s="333"/>
      <c r="GO52" s="333"/>
      <c r="GP52" s="333"/>
      <c r="GQ52" s="333"/>
      <c r="GR52" s="333"/>
      <c r="GS52" s="333"/>
      <c r="GT52" s="333"/>
      <c r="GU52" s="333"/>
      <c r="GV52" s="333"/>
      <c r="GW52" s="333"/>
      <c r="GX52" s="333"/>
      <c r="GY52" s="333"/>
      <c r="GZ52" s="333"/>
      <c r="HA52" s="333"/>
      <c r="HB52" s="333"/>
      <c r="HC52" s="333"/>
      <c r="HD52" s="333"/>
      <c r="HE52" s="333"/>
      <c r="HF52" s="333"/>
      <c r="HG52" s="333"/>
      <c r="HH52" s="333"/>
      <c r="HI52" s="333"/>
      <c r="HJ52" s="333"/>
      <c r="HK52" s="333"/>
      <c r="HL52" s="333"/>
      <c r="HM52" s="333"/>
      <c r="HN52" s="333"/>
      <c r="HO52" s="333"/>
      <c r="HP52" s="333"/>
      <c r="HQ52" s="333"/>
      <c r="HR52" s="333"/>
      <c r="HS52" s="333"/>
      <c r="HT52" s="333"/>
      <c r="HU52" s="333"/>
      <c r="HV52" s="333"/>
      <c r="HW52" s="333"/>
      <c r="HX52" s="333"/>
      <c r="HY52" s="333"/>
      <c r="HZ52" s="333"/>
      <c r="IA52" s="333"/>
      <c r="IB52" s="333"/>
      <c r="IC52" s="333"/>
      <c r="ID52" s="333"/>
      <c r="IE52" s="333"/>
      <c r="IF52" s="333"/>
      <c r="IG52" s="333"/>
    </row>
    <row r="53" spans="1:244" s="242" customFormat="1" ht="14.4">
      <c r="A53" s="342"/>
      <c r="B53" s="344"/>
      <c r="C53" s="337"/>
      <c r="D53" s="342"/>
      <c r="E53" s="332"/>
      <c r="F53" s="332"/>
      <c r="G53" s="339"/>
      <c r="H53" s="340"/>
      <c r="I53" s="341"/>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3"/>
      <c r="AL53" s="333"/>
      <c r="AM53" s="333"/>
      <c r="AN53" s="333"/>
      <c r="AO53" s="333"/>
      <c r="AP53" s="333"/>
      <c r="AQ53" s="333"/>
      <c r="AR53" s="333"/>
      <c r="AS53" s="333"/>
      <c r="AT53" s="333"/>
      <c r="AU53" s="333"/>
      <c r="AV53" s="333"/>
      <c r="AW53" s="333"/>
      <c r="AX53" s="333"/>
      <c r="AY53" s="333"/>
      <c r="AZ53" s="333"/>
      <c r="BA53" s="333"/>
      <c r="BB53" s="333"/>
      <c r="BC53" s="333"/>
      <c r="BD53" s="333"/>
      <c r="BE53" s="333"/>
      <c r="BF53" s="333"/>
      <c r="BG53" s="333"/>
      <c r="BH53" s="333"/>
      <c r="BI53" s="333"/>
      <c r="BJ53" s="333"/>
      <c r="BK53" s="333"/>
      <c r="BL53" s="333"/>
      <c r="BM53" s="333"/>
      <c r="BN53" s="333"/>
      <c r="BO53" s="333"/>
      <c r="BP53" s="333"/>
      <c r="BQ53" s="333"/>
      <c r="BR53" s="333"/>
      <c r="BS53" s="333"/>
      <c r="BT53" s="333"/>
      <c r="BU53" s="333"/>
      <c r="BV53" s="333"/>
      <c r="BW53" s="333"/>
      <c r="BX53" s="333"/>
      <c r="BY53" s="333"/>
      <c r="BZ53" s="333"/>
      <c r="CA53" s="333"/>
      <c r="CB53" s="333"/>
      <c r="CC53" s="333"/>
      <c r="CD53" s="333"/>
      <c r="CE53" s="333"/>
      <c r="CF53" s="333"/>
      <c r="CG53" s="333"/>
      <c r="CH53" s="333"/>
      <c r="CI53" s="333"/>
      <c r="CJ53" s="333"/>
      <c r="CK53" s="333"/>
      <c r="CL53" s="333"/>
      <c r="CM53" s="333"/>
      <c r="CN53" s="333"/>
      <c r="CO53" s="333"/>
      <c r="CP53" s="333"/>
      <c r="CQ53" s="333"/>
      <c r="CR53" s="333"/>
      <c r="CS53" s="333"/>
      <c r="CT53" s="333"/>
      <c r="CU53" s="333"/>
      <c r="CV53" s="333"/>
      <c r="CW53" s="333"/>
      <c r="CX53" s="333"/>
      <c r="CY53" s="333"/>
      <c r="CZ53" s="333"/>
      <c r="DA53" s="333"/>
      <c r="DB53" s="333"/>
      <c r="DC53" s="333"/>
      <c r="DD53" s="333"/>
      <c r="DE53" s="333"/>
      <c r="DF53" s="333"/>
      <c r="DG53" s="333"/>
      <c r="DH53" s="333"/>
      <c r="DI53" s="333"/>
      <c r="DJ53" s="333"/>
      <c r="DK53" s="333"/>
      <c r="DL53" s="333"/>
      <c r="DM53" s="333"/>
      <c r="DN53" s="333"/>
      <c r="DO53" s="333"/>
      <c r="DP53" s="333"/>
      <c r="DQ53" s="333"/>
      <c r="DR53" s="333"/>
      <c r="DS53" s="333"/>
      <c r="DT53" s="333"/>
      <c r="DU53" s="333"/>
      <c r="DV53" s="333"/>
      <c r="DW53" s="333"/>
      <c r="DX53" s="333"/>
      <c r="DY53" s="333"/>
      <c r="DZ53" s="333"/>
      <c r="EA53" s="333"/>
      <c r="EB53" s="333"/>
      <c r="EC53" s="333"/>
      <c r="ED53" s="333"/>
      <c r="EE53" s="333"/>
      <c r="EF53" s="333"/>
      <c r="EG53" s="333"/>
      <c r="EH53" s="333"/>
      <c r="EI53" s="333"/>
      <c r="EJ53" s="333"/>
      <c r="EK53" s="333"/>
      <c r="EL53" s="333"/>
      <c r="EM53" s="333"/>
      <c r="EN53" s="333"/>
      <c r="EO53" s="333"/>
      <c r="EP53" s="333"/>
      <c r="EQ53" s="333"/>
      <c r="ER53" s="333"/>
      <c r="ES53" s="333"/>
      <c r="ET53" s="333"/>
      <c r="EU53" s="333"/>
      <c r="EV53" s="333"/>
      <c r="EW53" s="333"/>
      <c r="EX53" s="333"/>
      <c r="EY53" s="333"/>
      <c r="EZ53" s="333"/>
      <c r="FA53" s="333"/>
      <c r="FB53" s="333"/>
      <c r="FC53" s="333"/>
      <c r="FD53" s="333"/>
      <c r="FE53" s="333"/>
      <c r="FF53" s="333"/>
      <c r="FG53" s="333"/>
      <c r="FH53" s="333"/>
      <c r="FI53" s="333"/>
      <c r="FJ53" s="333"/>
      <c r="FK53" s="333"/>
      <c r="FL53" s="333"/>
      <c r="FM53" s="333"/>
      <c r="FN53" s="333"/>
      <c r="FO53" s="333"/>
      <c r="FP53" s="333"/>
      <c r="FQ53" s="333"/>
      <c r="FR53" s="333"/>
      <c r="FS53" s="333"/>
      <c r="FT53" s="333"/>
      <c r="FU53" s="333"/>
      <c r="FV53" s="333"/>
      <c r="FW53" s="333"/>
      <c r="FX53" s="333"/>
      <c r="FY53" s="333"/>
      <c r="FZ53" s="333"/>
      <c r="GA53" s="333"/>
      <c r="GB53" s="333"/>
      <c r="GC53" s="333"/>
      <c r="GD53" s="333"/>
      <c r="GE53" s="333"/>
      <c r="GF53" s="333"/>
      <c r="GG53" s="333"/>
      <c r="GH53" s="333"/>
      <c r="GI53" s="333"/>
      <c r="GJ53" s="333"/>
      <c r="GK53" s="333"/>
      <c r="GL53" s="333"/>
      <c r="GM53" s="333"/>
      <c r="GN53" s="333"/>
      <c r="GO53" s="333"/>
      <c r="GP53" s="333"/>
      <c r="GQ53" s="333"/>
      <c r="GR53" s="333"/>
      <c r="GS53" s="333"/>
      <c r="GT53" s="333"/>
      <c r="GU53" s="333"/>
      <c r="GV53" s="333"/>
      <c r="GW53" s="333"/>
      <c r="GX53" s="333"/>
      <c r="GY53" s="333"/>
      <c r="GZ53" s="333"/>
      <c r="HA53" s="333"/>
      <c r="HB53" s="333"/>
      <c r="HC53" s="333"/>
      <c r="HD53" s="333"/>
      <c r="HE53" s="333"/>
      <c r="HF53" s="333"/>
      <c r="HG53" s="333"/>
      <c r="HH53" s="333"/>
      <c r="HI53" s="333"/>
      <c r="HJ53" s="333"/>
      <c r="HK53" s="333"/>
      <c r="HL53" s="333"/>
      <c r="HM53" s="333"/>
      <c r="HN53" s="333"/>
      <c r="HO53" s="333"/>
      <c r="HP53" s="333"/>
      <c r="HQ53" s="333"/>
      <c r="HR53" s="333"/>
      <c r="HS53" s="333"/>
      <c r="HT53" s="333"/>
      <c r="HU53" s="333"/>
      <c r="HV53" s="333"/>
      <c r="HW53" s="333"/>
      <c r="HX53" s="333"/>
      <c r="HY53" s="333"/>
      <c r="HZ53" s="333"/>
      <c r="IA53" s="333"/>
      <c r="IB53" s="333"/>
      <c r="IC53" s="333"/>
      <c r="ID53" s="333"/>
      <c r="IE53" s="333"/>
      <c r="IF53" s="333"/>
      <c r="IG53" s="333"/>
    </row>
    <row r="54" spans="1:244" s="242" customFormat="1" ht="14.4">
      <c r="A54" s="350" t="s">
        <v>663</v>
      </c>
      <c r="B54" s="344" t="s">
        <v>664</v>
      </c>
      <c r="C54" s="337"/>
      <c r="D54" s="342"/>
      <c r="E54" s="332"/>
      <c r="F54" s="332"/>
      <c r="G54" s="339"/>
      <c r="H54" s="340"/>
      <c r="I54" s="341"/>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3"/>
      <c r="AL54" s="333"/>
      <c r="AM54" s="333"/>
      <c r="AN54" s="333"/>
      <c r="AO54" s="333"/>
      <c r="AP54" s="333"/>
      <c r="AQ54" s="333"/>
      <c r="AR54" s="333"/>
      <c r="AS54" s="333"/>
      <c r="AT54" s="333"/>
      <c r="AU54" s="333"/>
      <c r="AV54" s="333"/>
      <c r="AW54" s="333"/>
      <c r="AX54" s="333"/>
      <c r="AY54" s="333"/>
      <c r="AZ54" s="333"/>
      <c r="BA54" s="333"/>
      <c r="BB54" s="333"/>
      <c r="BC54" s="333"/>
      <c r="BD54" s="333"/>
      <c r="BE54" s="333"/>
      <c r="BF54" s="333"/>
      <c r="BG54" s="333"/>
      <c r="BH54" s="333"/>
      <c r="BI54" s="333"/>
      <c r="BJ54" s="333"/>
      <c r="BK54" s="333"/>
      <c r="BL54" s="333"/>
      <c r="BM54" s="333"/>
      <c r="BN54" s="333"/>
      <c r="BO54" s="333"/>
      <c r="BP54" s="333"/>
      <c r="BQ54" s="333"/>
      <c r="BR54" s="333"/>
      <c r="BS54" s="333"/>
      <c r="BT54" s="333"/>
      <c r="BU54" s="333"/>
      <c r="BV54" s="333"/>
      <c r="BW54" s="333"/>
      <c r="BX54" s="333"/>
      <c r="BY54" s="333"/>
      <c r="BZ54" s="333"/>
      <c r="CA54" s="333"/>
      <c r="CB54" s="333"/>
      <c r="CC54" s="333"/>
      <c r="CD54" s="333"/>
      <c r="CE54" s="333"/>
      <c r="CF54" s="333"/>
      <c r="CG54" s="333"/>
      <c r="CH54" s="333"/>
      <c r="CI54" s="333"/>
      <c r="CJ54" s="333"/>
      <c r="CK54" s="333"/>
      <c r="CL54" s="333"/>
      <c r="CM54" s="333"/>
      <c r="CN54" s="333"/>
      <c r="CO54" s="333"/>
      <c r="CP54" s="333"/>
      <c r="CQ54" s="333"/>
      <c r="CR54" s="333"/>
      <c r="CS54" s="333"/>
      <c r="CT54" s="333"/>
      <c r="CU54" s="333"/>
      <c r="CV54" s="333"/>
      <c r="CW54" s="333"/>
      <c r="CX54" s="333"/>
      <c r="CY54" s="333"/>
      <c r="CZ54" s="333"/>
      <c r="DA54" s="333"/>
      <c r="DB54" s="333"/>
      <c r="DC54" s="333"/>
      <c r="DD54" s="333"/>
      <c r="DE54" s="333"/>
      <c r="DF54" s="333"/>
      <c r="DG54" s="333"/>
      <c r="DH54" s="333"/>
      <c r="DI54" s="333"/>
      <c r="DJ54" s="333"/>
      <c r="DK54" s="333"/>
      <c r="DL54" s="333"/>
      <c r="DM54" s="333"/>
      <c r="DN54" s="333"/>
      <c r="DO54" s="333"/>
      <c r="DP54" s="333"/>
      <c r="DQ54" s="333"/>
      <c r="DR54" s="333"/>
      <c r="DS54" s="333"/>
      <c r="DT54" s="333"/>
      <c r="DU54" s="333"/>
      <c r="DV54" s="333"/>
      <c r="DW54" s="333"/>
      <c r="DX54" s="333"/>
      <c r="DY54" s="333"/>
      <c r="DZ54" s="333"/>
      <c r="EA54" s="333"/>
      <c r="EB54" s="333"/>
      <c r="EC54" s="333"/>
      <c r="ED54" s="333"/>
      <c r="EE54" s="333"/>
      <c r="EF54" s="333"/>
      <c r="EG54" s="333"/>
      <c r="EH54" s="333"/>
      <c r="EI54" s="333"/>
      <c r="EJ54" s="333"/>
      <c r="EK54" s="333"/>
      <c r="EL54" s="333"/>
      <c r="EM54" s="333"/>
      <c r="EN54" s="333"/>
      <c r="EO54" s="333"/>
      <c r="EP54" s="333"/>
      <c r="EQ54" s="333"/>
      <c r="ER54" s="333"/>
      <c r="ES54" s="333"/>
      <c r="ET54" s="333"/>
      <c r="EU54" s="333"/>
      <c r="EV54" s="333"/>
      <c r="EW54" s="333"/>
      <c r="EX54" s="333"/>
      <c r="EY54" s="333"/>
      <c r="EZ54" s="333"/>
      <c r="FA54" s="333"/>
      <c r="FB54" s="333"/>
      <c r="FC54" s="333"/>
      <c r="FD54" s="333"/>
      <c r="FE54" s="333"/>
      <c r="FF54" s="333"/>
      <c r="FG54" s="333"/>
      <c r="FH54" s="333"/>
      <c r="FI54" s="333"/>
      <c r="FJ54" s="333"/>
      <c r="FK54" s="333"/>
      <c r="FL54" s="333"/>
      <c r="FM54" s="333"/>
      <c r="FN54" s="333"/>
      <c r="FO54" s="333"/>
      <c r="FP54" s="333"/>
      <c r="FQ54" s="333"/>
      <c r="FR54" s="333"/>
      <c r="FS54" s="333"/>
      <c r="FT54" s="333"/>
      <c r="FU54" s="333"/>
      <c r="FV54" s="333"/>
      <c r="FW54" s="333"/>
      <c r="FX54" s="333"/>
      <c r="FY54" s="333"/>
      <c r="FZ54" s="333"/>
      <c r="GA54" s="333"/>
      <c r="GB54" s="333"/>
      <c r="GC54" s="333"/>
      <c r="GD54" s="333"/>
      <c r="GE54" s="333"/>
      <c r="GF54" s="333"/>
      <c r="GG54" s="333"/>
      <c r="GH54" s="333"/>
      <c r="GI54" s="333"/>
      <c r="GJ54" s="333"/>
      <c r="GK54" s="333"/>
      <c r="GL54" s="333"/>
      <c r="GM54" s="333"/>
      <c r="GN54" s="333"/>
      <c r="GO54" s="333"/>
      <c r="GP54" s="333"/>
      <c r="GQ54" s="333"/>
      <c r="GR54" s="333"/>
      <c r="GS54" s="333"/>
      <c r="GT54" s="333"/>
      <c r="GU54" s="333"/>
      <c r="GV54" s="333"/>
      <c r="GW54" s="333"/>
      <c r="GX54" s="333"/>
      <c r="GY54" s="333"/>
      <c r="GZ54" s="333"/>
      <c r="HA54" s="333"/>
      <c r="HB54" s="333"/>
      <c r="HC54" s="333"/>
      <c r="HD54" s="333"/>
      <c r="HE54" s="333"/>
      <c r="HF54" s="333"/>
      <c r="HG54" s="333"/>
      <c r="HH54" s="333"/>
      <c r="HI54" s="333"/>
      <c r="HJ54" s="333"/>
      <c r="HK54" s="333"/>
      <c r="HL54" s="333"/>
      <c r="HM54" s="333"/>
      <c r="HN54" s="333"/>
      <c r="HO54" s="333"/>
      <c r="HP54" s="333"/>
      <c r="HQ54" s="333"/>
      <c r="HR54" s="333"/>
      <c r="HS54" s="333"/>
      <c r="HT54" s="333"/>
      <c r="HU54" s="333"/>
      <c r="HV54" s="333"/>
      <c r="HW54" s="333"/>
      <c r="HX54" s="333"/>
      <c r="HY54" s="333"/>
      <c r="HZ54" s="333"/>
      <c r="IA54" s="333"/>
      <c r="IB54" s="333"/>
      <c r="IC54" s="333"/>
      <c r="ID54" s="333"/>
      <c r="IE54" s="333"/>
      <c r="IF54" s="333"/>
      <c r="IG54" s="333"/>
    </row>
    <row r="55" spans="1:244" s="242" customFormat="1" ht="14.4">
      <c r="A55" s="342"/>
      <c r="B55" s="344" t="s">
        <v>665</v>
      </c>
      <c r="C55" s="337">
        <v>5</v>
      </c>
      <c r="D55" s="342" t="s">
        <v>666</v>
      </c>
      <c r="E55" s="332"/>
      <c r="F55" s="332"/>
      <c r="G55" s="339">
        <f t="shared" ref="G55:G70" si="4">E55+F55</f>
        <v>0</v>
      </c>
      <c r="H55" s="340">
        <f t="shared" ref="H55:H70" si="5">C55*G55</f>
        <v>0</v>
      </c>
      <c r="I55" s="341"/>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3"/>
      <c r="AL55" s="333"/>
      <c r="AM55" s="333"/>
      <c r="AN55" s="333"/>
      <c r="AO55" s="333"/>
      <c r="AP55" s="333"/>
      <c r="AQ55" s="333"/>
      <c r="AR55" s="333"/>
      <c r="AS55" s="333"/>
      <c r="AT55" s="333"/>
      <c r="AU55" s="333"/>
      <c r="AV55" s="333"/>
      <c r="AW55" s="333"/>
      <c r="AX55" s="333"/>
      <c r="AY55" s="333"/>
      <c r="AZ55" s="333"/>
      <c r="BA55" s="333"/>
      <c r="BB55" s="333"/>
      <c r="BC55" s="333"/>
      <c r="BD55" s="333"/>
      <c r="BE55" s="333"/>
      <c r="BF55" s="333"/>
      <c r="BG55" s="333"/>
      <c r="BH55" s="333"/>
      <c r="BI55" s="333"/>
      <c r="BJ55" s="333"/>
      <c r="BK55" s="333"/>
      <c r="BL55" s="333"/>
      <c r="BM55" s="333"/>
      <c r="BN55" s="333"/>
      <c r="BO55" s="333"/>
      <c r="BP55" s="333"/>
      <c r="BQ55" s="333"/>
      <c r="BR55" s="333"/>
      <c r="BS55" s="333"/>
      <c r="BT55" s="333"/>
      <c r="BU55" s="333"/>
      <c r="BV55" s="333"/>
      <c r="BW55" s="333"/>
      <c r="BX55" s="333"/>
      <c r="BY55" s="333"/>
      <c r="BZ55" s="333"/>
      <c r="CA55" s="333"/>
      <c r="CB55" s="333"/>
      <c r="CC55" s="333"/>
      <c r="CD55" s="333"/>
      <c r="CE55" s="333"/>
      <c r="CF55" s="333"/>
      <c r="CG55" s="333"/>
      <c r="CH55" s="333"/>
      <c r="CI55" s="333"/>
      <c r="CJ55" s="333"/>
      <c r="CK55" s="333"/>
      <c r="CL55" s="333"/>
      <c r="CM55" s="333"/>
      <c r="CN55" s="333"/>
      <c r="CO55" s="333"/>
      <c r="CP55" s="333"/>
      <c r="CQ55" s="333"/>
      <c r="CR55" s="333"/>
      <c r="CS55" s="333"/>
      <c r="CT55" s="333"/>
      <c r="CU55" s="333"/>
      <c r="CV55" s="333"/>
      <c r="CW55" s="333"/>
      <c r="CX55" s="333"/>
      <c r="CY55" s="333"/>
      <c r="CZ55" s="333"/>
      <c r="DA55" s="333"/>
      <c r="DB55" s="333"/>
      <c r="DC55" s="333"/>
      <c r="DD55" s="333"/>
      <c r="DE55" s="333"/>
      <c r="DF55" s="333"/>
      <c r="DG55" s="333"/>
      <c r="DH55" s="333"/>
      <c r="DI55" s="333"/>
      <c r="DJ55" s="333"/>
      <c r="DK55" s="333"/>
      <c r="DL55" s="333"/>
      <c r="DM55" s="333"/>
      <c r="DN55" s="333"/>
      <c r="DO55" s="333"/>
      <c r="DP55" s="333"/>
      <c r="DQ55" s="333"/>
      <c r="DR55" s="333"/>
      <c r="DS55" s="333"/>
      <c r="DT55" s="333"/>
      <c r="DU55" s="333"/>
      <c r="DV55" s="333"/>
      <c r="DW55" s="333"/>
      <c r="DX55" s="333"/>
      <c r="DY55" s="333"/>
      <c r="DZ55" s="333"/>
      <c r="EA55" s="333"/>
      <c r="EB55" s="333"/>
      <c r="EC55" s="333"/>
      <c r="ED55" s="333"/>
      <c r="EE55" s="333"/>
      <c r="EF55" s="333"/>
      <c r="EG55" s="333"/>
      <c r="EH55" s="333"/>
      <c r="EI55" s="333"/>
      <c r="EJ55" s="333"/>
      <c r="EK55" s="333"/>
      <c r="EL55" s="333"/>
      <c r="EM55" s="333"/>
      <c r="EN55" s="333"/>
      <c r="EO55" s="333"/>
      <c r="EP55" s="333"/>
      <c r="EQ55" s="333"/>
      <c r="ER55" s="333"/>
      <c r="ES55" s="333"/>
      <c r="ET55" s="333"/>
      <c r="EU55" s="333"/>
      <c r="EV55" s="333"/>
      <c r="EW55" s="333"/>
      <c r="EX55" s="333"/>
      <c r="EY55" s="333"/>
      <c r="EZ55" s="333"/>
      <c r="FA55" s="333"/>
      <c r="FB55" s="333"/>
      <c r="FC55" s="333"/>
      <c r="FD55" s="333"/>
      <c r="FE55" s="333"/>
      <c r="FF55" s="333"/>
      <c r="FG55" s="333"/>
      <c r="FH55" s="333"/>
      <c r="FI55" s="333"/>
      <c r="FJ55" s="333"/>
      <c r="FK55" s="333"/>
      <c r="FL55" s="333"/>
      <c r="FM55" s="333"/>
      <c r="FN55" s="333"/>
      <c r="FO55" s="333"/>
      <c r="FP55" s="333"/>
      <c r="FQ55" s="333"/>
      <c r="FR55" s="333"/>
      <c r="FS55" s="333"/>
      <c r="FT55" s="333"/>
      <c r="FU55" s="333"/>
      <c r="FV55" s="333"/>
      <c r="FW55" s="333"/>
      <c r="FX55" s="333"/>
      <c r="FY55" s="333"/>
      <c r="FZ55" s="333"/>
      <c r="GA55" s="333"/>
      <c r="GB55" s="333"/>
      <c r="GC55" s="333"/>
      <c r="GD55" s="333"/>
      <c r="GE55" s="333"/>
      <c r="GF55" s="333"/>
      <c r="GG55" s="333"/>
      <c r="GH55" s="333"/>
      <c r="GI55" s="333"/>
      <c r="GJ55" s="333"/>
      <c r="GK55" s="333"/>
      <c r="GL55" s="333"/>
      <c r="GM55" s="333"/>
      <c r="GN55" s="333"/>
      <c r="GO55" s="333"/>
      <c r="GP55" s="333"/>
      <c r="GQ55" s="333"/>
      <c r="GR55" s="333"/>
      <c r="GS55" s="333"/>
      <c r="GT55" s="333"/>
      <c r="GU55" s="333"/>
      <c r="GV55" s="333"/>
      <c r="GW55" s="333"/>
      <c r="GX55" s="333"/>
      <c r="GY55" s="333"/>
      <c r="GZ55" s="333"/>
      <c r="HA55" s="333"/>
      <c r="HB55" s="333"/>
      <c r="HC55" s="333"/>
      <c r="HD55" s="333"/>
      <c r="HE55" s="333"/>
      <c r="HF55" s="333"/>
      <c r="HG55" s="333"/>
      <c r="HH55" s="333"/>
      <c r="HI55" s="333"/>
      <c r="HJ55" s="333"/>
      <c r="HK55" s="333"/>
      <c r="HL55" s="333"/>
      <c r="HM55" s="333"/>
      <c r="HN55" s="333"/>
      <c r="HO55" s="333"/>
      <c r="HP55" s="333"/>
      <c r="HQ55" s="333"/>
      <c r="HR55" s="333"/>
      <c r="HS55" s="333"/>
      <c r="HT55" s="333"/>
      <c r="HU55" s="333"/>
      <c r="HV55" s="333"/>
      <c r="HW55" s="333"/>
      <c r="HX55" s="333"/>
      <c r="HY55" s="333"/>
      <c r="HZ55" s="333"/>
      <c r="IA55" s="333"/>
      <c r="IB55" s="333"/>
      <c r="IC55" s="333"/>
      <c r="ID55" s="333"/>
      <c r="IE55" s="333"/>
      <c r="IF55" s="333"/>
      <c r="IG55" s="333"/>
    </row>
    <row r="56" spans="1:244" s="242" customFormat="1" ht="14.4">
      <c r="A56" s="342"/>
      <c r="B56" s="344"/>
      <c r="C56" s="337"/>
      <c r="D56" s="342"/>
      <c r="E56" s="332"/>
      <c r="F56" s="332"/>
      <c r="G56" s="339"/>
      <c r="H56" s="340"/>
      <c r="I56" s="341"/>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3"/>
      <c r="AL56" s="333"/>
      <c r="AM56" s="333"/>
      <c r="AN56" s="333"/>
      <c r="AO56" s="333"/>
      <c r="AP56" s="333"/>
      <c r="AQ56" s="333"/>
      <c r="AR56" s="333"/>
      <c r="AS56" s="333"/>
      <c r="AT56" s="333"/>
      <c r="AU56" s="333"/>
      <c r="AV56" s="333"/>
      <c r="AW56" s="333"/>
      <c r="AX56" s="333"/>
      <c r="AY56" s="333"/>
      <c r="AZ56" s="333"/>
      <c r="BA56" s="333"/>
      <c r="BB56" s="333"/>
      <c r="BC56" s="333"/>
      <c r="BD56" s="333"/>
      <c r="BE56" s="333"/>
      <c r="BF56" s="333"/>
      <c r="BG56" s="333"/>
      <c r="BH56" s="333"/>
      <c r="BI56" s="333"/>
      <c r="BJ56" s="333"/>
      <c r="BK56" s="333"/>
      <c r="BL56" s="333"/>
      <c r="BM56" s="333"/>
      <c r="BN56" s="333"/>
      <c r="BO56" s="333"/>
      <c r="BP56" s="333"/>
      <c r="BQ56" s="333"/>
      <c r="BR56" s="333"/>
      <c r="BS56" s="333"/>
      <c r="BT56" s="333"/>
      <c r="BU56" s="333"/>
      <c r="BV56" s="333"/>
      <c r="BW56" s="333"/>
      <c r="BX56" s="333"/>
      <c r="BY56" s="333"/>
      <c r="BZ56" s="333"/>
      <c r="CA56" s="333"/>
      <c r="CB56" s="333"/>
      <c r="CC56" s="333"/>
      <c r="CD56" s="333"/>
      <c r="CE56" s="333"/>
      <c r="CF56" s="333"/>
      <c r="CG56" s="333"/>
      <c r="CH56" s="333"/>
      <c r="CI56" s="333"/>
      <c r="CJ56" s="333"/>
      <c r="CK56" s="333"/>
      <c r="CL56" s="333"/>
      <c r="CM56" s="333"/>
      <c r="CN56" s="333"/>
      <c r="CO56" s="333"/>
      <c r="CP56" s="333"/>
      <c r="CQ56" s="333"/>
      <c r="CR56" s="333"/>
      <c r="CS56" s="333"/>
      <c r="CT56" s="333"/>
      <c r="CU56" s="333"/>
      <c r="CV56" s="333"/>
      <c r="CW56" s="333"/>
      <c r="CX56" s="333"/>
      <c r="CY56" s="333"/>
      <c r="CZ56" s="333"/>
      <c r="DA56" s="333"/>
      <c r="DB56" s="333"/>
      <c r="DC56" s="333"/>
      <c r="DD56" s="333"/>
      <c r="DE56" s="333"/>
      <c r="DF56" s="333"/>
      <c r="DG56" s="333"/>
      <c r="DH56" s="333"/>
      <c r="DI56" s="333"/>
      <c r="DJ56" s="333"/>
      <c r="DK56" s="333"/>
      <c r="DL56" s="333"/>
      <c r="DM56" s="333"/>
      <c r="DN56" s="333"/>
      <c r="DO56" s="333"/>
      <c r="DP56" s="333"/>
      <c r="DQ56" s="333"/>
      <c r="DR56" s="333"/>
      <c r="DS56" s="333"/>
      <c r="DT56" s="333"/>
      <c r="DU56" s="333"/>
      <c r="DV56" s="333"/>
      <c r="DW56" s="333"/>
      <c r="DX56" s="333"/>
      <c r="DY56" s="333"/>
      <c r="DZ56" s="333"/>
      <c r="EA56" s="333"/>
      <c r="EB56" s="333"/>
      <c r="EC56" s="333"/>
      <c r="ED56" s="333"/>
      <c r="EE56" s="333"/>
      <c r="EF56" s="333"/>
      <c r="EG56" s="333"/>
      <c r="EH56" s="333"/>
      <c r="EI56" s="333"/>
      <c r="EJ56" s="333"/>
      <c r="EK56" s="333"/>
      <c r="EL56" s="333"/>
      <c r="EM56" s="333"/>
      <c r="EN56" s="333"/>
      <c r="EO56" s="333"/>
      <c r="EP56" s="333"/>
      <c r="EQ56" s="333"/>
      <c r="ER56" s="333"/>
      <c r="ES56" s="333"/>
      <c r="ET56" s="333"/>
      <c r="EU56" s="333"/>
      <c r="EV56" s="333"/>
      <c r="EW56" s="333"/>
      <c r="EX56" s="333"/>
      <c r="EY56" s="333"/>
      <c r="EZ56" s="333"/>
      <c r="FA56" s="333"/>
      <c r="FB56" s="333"/>
      <c r="FC56" s="333"/>
      <c r="FD56" s="333"/>
      <c r="FE56" s="333"/>
      <c r="FF56" s="333"/>
      <c r="FG56" s="333"/>
      <c r="FH56" s="333"/>
      <c r="FI56" s="333"/>
      <c r="FJ56" s="333"/>
      <c r="FK56" s="333"/>
      <c r="FL56" s="333"/>
      <c r="FM56" s="333"/>
      <c r="FN56" s="333"/>
      <c r="FO56" s="333"/>
      <c r="FP56" s="333"/>
      <c r="FQ56" s="333"/>
      <c r="FR56" s="333"/>
      <c r="FS56" s="333"/>
      <c r="FT56" s="333"/>
      <c r="FU56" s="333"/>
      <c r="FV56" s="333"/>
      <c r="FW56" s="333"/>
      <c r="FX56" s="333"/>
      <c r="FY56" s="333"/>
      <c r="FZ56" s="333"/>
      <c r="GA56" s="333"/>
      <c r="GB56" s="333"/>
      <c r="GC56" s="333"/>
      <c r="GD56" s="333"/>
      <c r="GE56" s="333"/>
      <c r="GF56" s="333"/>
      <c r="GG56" s="333"/>
      <c r="GH56" s="333"/>
      <c r="GI56" s="333"/>
      <c r="GJ56" s="333"/>
      <c r="GK56" s="333"/>
      <c r="GL56" s="333"/>
      <c r="GM56" s="333"/>
      <c r="GN56" s="333"/>
      <c r="GO56" s="333"/>
      <c r="GP56" s="333"/>
      <c r="GQ56" s="333"/>
      <c r="GR56" s="333"/>
      <c r="GS56" s="333"/>
      <c r="GT56" s="333"/>
      <c r="GU56" s="333"/>
      <c r="GV56" s="333"/>
      <c r="GW56" s="333"/>
      <c r="GX56" s="333"/>
      <c r="GY56" s="333"/>
      <c r="GZ56" s="333"/>
      <c r="HA56" s="333"/>
      <c r="HB56" s="333"/>
      <c r="HC56" s="333"/>
      <c r="HD56" s="333"/>
      <c r="HE56" s="333"/>
      <c r="HF56" s="333"/>
      <c r="HG56" s="333"/>
      <c r="HH56" s="333"/>
      <c r="HI56" s="333"/>
      <c r="HJ56" s="333"/>
      <c r="HK56" s="333"/>
      <c r="HL56" s="333"/>
      <c r="HM56" s="333"/>
      <c r="HN56" s="333"/>
      <c r="HO56" s="333"/>
      <c r="HP56" s="333"/>
      <c r="HQ56" s="333"/>
      <c r="HR56" s="333"/>
      <c r="HS56" s="333"/>
      <c r="HT56" s="333"/>
      <c r="HU56" s="333"/>
      <c r="HV56" s="333"/>
      <c r="HW56" s="333"/>
      <c r="HX56" s="333"/>
      <c r="HY56" s="333"/>
      <c r="HZ56" s="333"/>
      <c r="IA56" s="333"/>
      <c r="IB56" s="333"/>
      <c r="IC56" s="333"/>
      <c r="ID56" s="333"/>
      <c r="IE56" s="333"/>
      <c r="IF56" s="333"/>
      <c r="IG56" s="333"/>
    </row>
    <row r="57" spans="1:244" s="242" customFormat="1" ht="14.4">
      <c r="A57" s="350" t="s">
        <v>667</v>
      </c>
      <c r="B57" s="344" t="s">
        <v>668</v>
      </c>
      <c r="C57" s="351">
        <v>1</v>
      </c>
      <c r="D57" s="342" t="s">
        <v>240</v>
      </c>
      <c r="E57" s="332"/>
      <c r="F57" s="332"/>
      <c r="G57" s="339">
        <f t="shared" si="4"/>
        <v>0</v>
      </c>
      <c r="H57" s="340">
        <f t="shared" si="5"/>
        <v>0</v>
      </c>
      <c r="I57" s="341"/>
      <c r="J57" s="333"/>
      <c r="K57" s="333"/>
      <c r="L57" s="333"/>
      <c r="M57" s="333"/>
      <c r="N57" s="333"/>
      <c r="O57" s="333"/>
      <c r="P57" s="333"/>
      <c r="Q57" s="333"/>
      <c r="R57" s="333"/>
      <c r="S57" s="333"/>
      <c r="T57" s="333"/>
      <c r="U57" s="333"/>
      <c r="V57" s="333"/>
      <c r="W57" s="333"/>
      <c r="X57" s="333"/>
      <c r="Y57" s="333"/>
      <c r="Z57" s="333"/>
      <c r="AA57" s="333"/>
      <c r="AB57" s="333"/>
      <c r="AC57" s="333"/>
      <c r="AD57" s="333"/>
      <c r="AE57" s="333"/>
      <c r="AF57" s="333"/>
      <c r="AG57" s="333"/>
      <c r="AH57" s="333"/>
      <c r="AI57" s="333"/>
      <c r="AJ57" s="333"/>
      <c r="AK57" s="333"/>
      <c r="AL57" s="333"/>
      <c r="AM57" s="333"/>
      <c r="AN57" s="333"/>
      <c r="AO57" s="333"/>
      <c r="AP57" s="333"/>
      <c r="AQ57" s="333"/>
      <c r="AR57" s="333"/>
      <c r="AS57" s="333"/>
      <c r="AT57" s="333"/>
      <c r="AU57" s="333"/>
      <c r="AV57" s="333"/>
      <c r="AW57" s="333"/>
      <c r="AX57" s="333"/>
      <c r="AY57" s="333"/>
      <c r="AZ57" s="333"/>
      <c r="BA57" s="333"/>
      <c r="BB57" s="333"/>
      <c r="BC57" s="333"/>
      <c r="BD57" s="333"/>
      <c r="BE57" s="333"/>
      <c r="BF57" s="333"/>
      <c r="BG57" s="333"/>
      <c r="BH57" s="333"/>
      <c r="BI57" s="333"/>
      <c r="BJ57" s="333"/>
      <c r="BK57" s="333"/>
      <c r="BL57" s="333"/>
      <c r="BM57" s="333"/>
      <c r="BN57" s="333"/>
      <c r="BO57" s="333"/>
      <c r="BP57" s="333"/>
      <c r="BQ57" s="333"/>
      <c r="BR57" s="333"/>
      <c r="BS57" s="333"/>
      <c r="BT57" s="333"/>
      <c r="BU57" s="333"/>
      <c r="BV57" s="333"/>
      <c r="BW57" s="333"/>
      <c r="BX57" s="333"/>
      <c r="BY57" s="333"/>
      <c r="BZ57" s="333"/>
      <c r="CA57" s="333"/>
      <c r="CB57" s="333"/>
      <c r="CC57" s="333"/>
      <c r="CD57" s="333"/>
      <c r="CE57" s="333"/>
      <c r="CF57" s="333"/>
      <c r="CG57" s="333"/>
      <c r="CH57" s="333"/>
      <c r="CI57" s="333"/>
      <c r="CJ57" s="333"/>
      <c r="CK57" s="333"/>
      <c r="CL57" s="333"/>
      <c r="CM57" s="333"/>
      <c r="CN57" s="333"/>
      <c r="CO57" s="333"/>
      <c r="CP57" s="333"/>
      <c r="CQ57" s="333"/>
      <c r="CR57" s="333"/>
      <c r="CS57" s="333"/>
      <c r="CT57" s="333"/>
      <c r="CU57" s="333"/>
      <c r="CV57" s="333"/>
      <c r="CW57" s="333"/>
      <c r="CX57" s="333"/>
      <c r="CY57" s="333"/>
      <c r="CZ57" s="333"/>
      <c r="DA57" s="333"/>
      <c r="DB57" s="333"/>
      <c r="DC57" s="333"/>
      <c r="DD57" s="333"/>
      <c r="DE57" s="333"/>
      <c r="DF57" s="333"/>
      <c r="DG57" s="333"/>
      <c r="DH57" s="333"/>
      <c r="DI57" s="333"/>
      <c r="DJ57" s="333"/>
      <c r="DK57" s="333"/>
      <c r="DL57" s="333"/>
      <c r="DM57" s="333"/>
      <c r="DN57" s="333"/>
      <c r="DO57" s="333"/>
      <c r="DP57" s="333"/>
      <c r="DQ57" s="333"/>
      <c r="DR57" s="333"/>
      <c r="DS57" s="333"/>
      <c r="DT57" s="333"/>
      <c r="DU57" s="333"/>
      <c r="DV57" s="333"/>
      <c r="DW57" s="333"/>
      <c r="DX57" s="333"/>
      <c r="DY57" s="333"/>
      <c r="DZ57" s="333"/>
      <c r="EA57" s="333"/>
      <c r="EB57" s="333"/>
      <c r="EC57" s="333"/>
      <c r="ED57" s="333"/>
      <c r="EE57" s="333"/>
      <c r="EF57" s="333"/>
      <c r="EG57" s="333"/>
      <c r="EH57" s="333"/>
      <c r="EI57" s="333"/>
      <c r="EJ57" s="333"/>
      <c r="EK57" s="333"/>
      <c r="EL57" s="333"/>
      <c r="EM57" s="333"/>
      <c r="EN57" s="333"/>
      <c r="EO57" s="333"/>
      <c r="EP57" s="333"/>
      <c r="EQ57" s="333"/>
      <c r="ER57" s="333"/>
      <c r="ES57" s="333"/>
      <c r="ET57" s="333"/>
      <c r="EU57" s="333"/>
      <c r="EV57" s="333"/>
      <c r="EW57" s="333"/>
      <c r="EX57" s="333"/>
      <c r="EY57" s="333"/>
      <c r="EZ57" s="333"/>
      <c r="FA57" s="333"/>
      <c r="FB57" s="333"/>
      <c r="FC57" s="333"/>
      <c r="FD57" s="333"/>
      <c r="FE57" s="333"/>
      <c r="FF57" s="333"/>
      <c r="FG57" s="333"/>
      <c r="FH57" s="333"/>
      <c r="FI57" s="333"/>
      <c r="FJ57" s="333"/>
      <c r="FK57" s="333"/>
      <c r="FL57" s="333"/>
      <c r="FM57" s="333"/>
      <c r="FN57" s="333"/>
      <c r="FO57" s="333"/>
      <c r="FP57" s="333"/>
      <c r="FQ57" s="333"/>
      <c r="FR57" s="333"/>
      <c r="FS57" s="333"/>
      <c r="FT57" s="333"/>
      <c r="FU57" s="333"/>
      <c r="FV57" s="333"/>
      <c r="FW57" s="333"/>
      <c r="FX57" s="333"/>
      <c r="FY57" s="333"/>
      <c r="FZ57" s="333"/>
      <c r="GA57" s="333"/>
      <c r="GB57" s="333"/>
      <c r="GC57" s="333"/>
      <c r="GD57" s="333"/>
      <c r="GE57" s="333"/>
      <c r="GF57" s="333"/>
      <c r="GG57" s="333"/>
      <c r="GH57" s="333"/>
      <c r="GI57" s="333"/>
      <c r="GJ57" s="333"/>
      <c r="GK57" s="333"/>
      <c r="GL57" s="333"/>
      <c r="GM57" s="333"/>
      <c r="GN57" s="333"/>
      <c r="GO57" s="333"/>
      <c r="GP57" s="333"/>
      <c r="GQ57" s="333"/>
      <c r="GR57" s="333"/>
      <c r="GS57" s="333"/>
      <c r="GT57" s="333"/>
      <c r="GU57" s="333"/>
      <c r="GV57" s="333"/>
      <c r="GW57" s="333"/>
      <c r="GX57" s="333"/>
      <c r="GY57" s="333"/>
      <c r="GZ57" s="333"/>
      <c r="HA57" s="333"/>
      <c r="HB57" s="333"/>
      <c r="HC57" s="333"/>
      <c r="HD57" s="333"/>
      <c r="HE57" s="333"/>
      <c r="HF57" s="333"/>
      <c r="HG57" s="333"/>
      <c r="HH57" s="333"/>
      <c r="HI57" s="333"/>
      <c r="HJ57" s="333"/>
      <c r="HK57" s="333"/>
      <c r="HL57" s="333"/>
      <c r="HM57" s="333"/>
      <c r="HN57" s="333"/>
      <c r="HO57" s="333"/>
      <c r="HP57" s="333"/>
      <c r="HQ57" s="333"/>
      <c r="HR57" s="333"/>
      <c r="HS57" s="333"/>
      <c r="HT57" s="333"/>
      <c r="HU57" s="333"/>
      <c r="HV57" s="333"/>
      <c r="HW57" s="333"/>
      <c r="HX57" s="333"/>
      <c r="HY57" s="333"/>
      <c r="HZ57" s="333"/>
      <c r="IA57" s="333"/>
      <c r="IB57" s="333"/>
      <c r="IC57" s="333"/>
      <c r="ID57" s="333"/>
      <c r="IE57" s="333"/>
      <c r="IF57" s="333"/>
      <c r="IG57" s="333"/>
    </row>
    <row r="58" spans="1:244" s="242" customFormat="1" ht="14.4">
      <c r="A58" s="342"/>
      <c r="B58" s="344" t="s">
        <v>669</v>
      </c>
      <c r="C58" s="337"/>
      <c r="D58" s="342"/>
      <c r="E58" s="332"/>
      <c r="F58" s="332"/>
      <c r="G58" s="339"/>
      <c r="H58" s="340"/>
      <c r="I58" s="341"/>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3"/>
      <c r="AL58" s="333"/>
      <c r="AM58" s="333"/>
      <c r="AN58" s="333"/>
      <c r="AO58" s="333"/>
      <c r="AP58" s="333"/>
      <c r="AQ58" s="333"/>
      <c r="AR58" s="333"/>
      <c r="AS58" s="333"/>
      <c r="AT58" s="333"/>
      <c r="AU58" s="333"/>
      <c r="AV58" s="333"/>
      <c r="AW58" s="333"/>
      <c r="AX58" s="333"/>
      <c r="AY58" s="333"/>
      <c r="AZ58" s="333"/>
      <c r="BA58" s="333"/>
      <c r="BB58" s="333"/>
      <c r="BC58" s="333"/>
      <c r="BD58" s="333"/>
      <c r="BE58" s="333"/>
      <c r="BF58" s="333"/>
      <c r="BG58" s="333"/>
      <c r="BH58" s="333"/>
      <c r="BI58" s="333"/>
      <c r="BJ58" s="333"/>
      <c r="BK58" s="333"/>
      <c r="BL58" s="333"/>
      <c r="BM58" s="333"/>
      <c r="BN58" s="333"/>
      <c r="BO58" s="333"/>
      <c r="BP58" s="333"/>
      <c r="BQ58" s="333"/>
      <c r="BR58" s="333"/>
      <c r="BS58" s="333"/>
      <c r="BT58" s="333"/>
      <c r="BU58" s="333"/>
      <c r="BV58" s="333"/>
      <c r="BW58" s="333"/>
      <c r="BX58" s="333"/>
      <c r="BY58" s="333"/>
      <c r="BZ58" s="333"/>
      <c r="CA58" s="333"/>
      <c r="CB58" s="333"/>
      <c r="CC58" s="333"/>
      <c r="CD58" s="333"/>
      <c r="CE58" s="333"/>
      <c r="CF58" s="333"/>
      <c r="CG58" s="333"/>
      <c r="CH58" s="333"/>
      <c r="CI58" s="333"/>
      <c r="CJ58" s="333"/>
      <c r="CK58" s="333"/>
      <c r="CL58" s="333"/>
      <c r="CM58" s="333"/>
      <c r="CN58" s="333"/>
      <c r="CO58" s="333"/>
      <c r="CP58" s="333"/>
      <c r="CQ58" s="333"/>
      <c r="CR58" s="333"/>
      <c r="CS58" s="333"/>
      <c r="CT58" s="333"/>
      <c r="CU58" s="333"/>
      <c r="CV58" s="333"/>
      <c r="CW58" s="333"/>
      <c r="CX58" s="333"/>
      <c r="CY58" s="333"/>
      <c r="CZ58" s="333"/>
      <c r="DA58" s="333"/>
      <c r="DB58" s="333"/>
      <c r="DC58" s="333"/>
      <c r="DD58" s="333"/>
      <c r="DE58" s="333"/>
      <c r="DF58" s="333"/>
      <c r="DG58" s="333"/>
      <c r="DH58" s="333"/>
      <c r="DI58" s="333"/>
      <c r="DJ58" s="333"/>
      <c r="DK58" s="333"/>
      <c r="DL58" s="333"/>
      <c r="DM58" s="333"/>
      <c r="DN58" s="333"/>
      <c r="DO58" s="333"/>
      <c r="DP58" s="333"/>
      <c r="DQ58" s="333"/>
      <c r="DR58" s="333"/>
      <c r="DS58" s="333"/>
      <c r="DT58" s="333"/>
      <c r="DU58" s="333"/>
      <c r="DV58" s="333"/>
      <c r="DW58" s="333"/>
      <c r="DX58" s="333"/>
      <c r="DY58" s="333"/>
      <c r="DZ58" s="333"/>
      <c r="EA58" s="333"/>
      <c r="EB58" s="333"/>
      <c r="EC58" s="333"/>
      <c r="ED58" s="333"/>
      <c r="EE58" s="333"/>
      <c r="EF58" s="333"/>
      <c r="EG58" s="333"/>
      <c r="EH58" s="333"/>
      <c r="EI58" s="333"/>
      <c r="EJ58" s="333"/>
      <c r="EK58" s="333"/>
      <c r="EL58" s="333"/>
      <c r="EM58" s="333"/>
      <c r="EN58" s="333"/>
      <c r="EO58" s="333"/>
      <c r="EP58" s="333"/>
      <c r="EQ58" s="333"/>
      <c r="ER58" s="333"/>
      <c r="ES58" s="333"/>
      <c r="ET58" s="333"/>
      <c r="EU58" s="333"/>
      <c r="EV58" s="333"/>
      <c r="EW58" s="333"/>
      <c r="EX58" s="333"/>
      <c r="EY58" s="333"/>
      <c r="EZ58" s="333"/>
      <c r="FA58" s="333"/>
      <c r="FB58" s="333"/>
      <c r="FC58" s="333"/>
      <c r="FD58" s="333"/>
      <c r="FE58" s="333"/>
      <c r="FF58" s="333"/>
      <c r="FG58" s="333"/>
      <c r="FH58" s="333"/>
      <c r="FI58" s="333"/>
      <c r="FJ58" s="333"/>
      <c r="FK58" s="333"/>
      <c r="FL58" s="333"/>
      <c r="FM58" s="333"/>
      <c r="FN58" s="333"/>
      <c r="FO58" s="333"/>
      <c r="FP58" s="333"/>
      <c r="FQ58" s="333"/>
      <c r="FR58" s="333"/>
      <c r="FS58" s="333"/>
      <c r="FT58" s="333"/>
      <c r="FU58" s="333"/>
      <c r="FV58" s="333"/>
      <c r="FW58" s="333"/>
      <c r="FX58" s="333"/>
      <c r="FY58" s="333"/>
      <c r="FZ58" s="333"/>
      <c r="GA58" s="333"/>
      <c r="GB58" s="333"/>
      <c r="GC58" s="333"/>
      <c r="GD58" s="333"/>
      <c r="GE58" s="333"/>
      <c r="GF58" s="333"/>
      <c r="GG58" s="333"/>
      <c r="GH58" s="333"/>
      <c r="GI58" s="333"/>
      <c r="GJ58" s="333"/>
      <c r="GK58" s="333"/>
      <c r="GL58" s="333"/>
      <c r="GM58" s="333"/>
      <c r="GN58" s="333"/>
      <c r="GO58" s="333"/>
      <c r="GP58" s="333"/>
      <c r="GQ58" s="333"/>
      <c r="GR58" s="333"/>
      <c r="GS58" s="333"/>
      <c r="GT58" s="333"/>
      <c r="GU58" s="333"/>
      <c r="GV58" s="333"/>
      <c r="GW58" s="333"/>
      <c r="GX58" s="333"/>
      <c r="GY58" s="333"/>
      <c r="GZ58" s="333"/>
      <c r="HA58" s="333"/>
      <c r="HB58" s="333"/>
      <c r="HC58" s="333"/>
      <c r="HD58" s="333"/>
      <c r="HE58" s="333"/>
      <c r="HF58" s="333"/>
      <c r="HG58" s="333"/>
      <c r="HH58" s="333"/>
      <c r="HI58" s="333"/>
      <c r="HJ58" s="333"/>
      <c r="HK58" s="333"/>
      <c r="HL58" s="333"/>
      <c r="HM58" s="333"/>
      <c r="HN58" s="333"/>
      <c r="HO58" s="333"/>
      <c r="HP58" s="333"/>
      <c r="HQ58" s="333"/>
      <c r="HR58" s="333"/>
      <c r="HS58" s="333"/>
      <c r="HT58" s="333"/>
      <c r="HU58" s="333"/>
      <c r="HV58" s="333"/>
      <c r="HW58" s="333"/>
      <c r="HX58" s="333"/>
      <c r="HY58" s="333"/>
      <c r="HZ58" s="333"/>
      <c r="IA58" s="333"/>
      <c r="IB58" s="333"/>
      <c r="IC58" s="333"/>
      <c r="ID58" s="333"/>
      <c r="IE58" s="333"/>
      <c r="IF58" s="333"/>
      <c r="IG58" s="333"/>
    </row>
    <row r="59" spans="1:244" s="242" customFormat="1" ht="14.4">
      <c r="A59" s="342"/>
      <c r="B59" s="344"/>
      <c r="C59" s="337"/>
      <c r="D59" s="342"/>
      <c r="E59" s="332"/>
      <c r="F59" s="332"/>
      <c r="G59" s="339"/>
      <c r="H59" s="340"/>
      <c r="I59" s="341"/>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3"/>
      <c r="AL59" s="333"/>
      <c r="AM59" s="333"/>
      <c r="AN59" s="333"/>
      <c r="AO59" s="333"/>
      <c r="AP59" s="333"/>
      <c r="AQ59" s="333"/>
      <c r="AR59" s="333"/>
      <c r="AS59" s="333"/>
      <c r="AT59" s="333"/>
      <c r="AU59" s="333"/>
      <c r="AV59" s="333"/>
      <c r="AW59" s="333"/>
      <c r="AX59" s="333"/>
      <c r="AY59" s="333"/>
      <c r="AZ59" s="333"/>
      <c r="BA59" s="333"/>
      <c r="BB59" s="333"/>
      <c r="BC59" s="333"/>
      <c r="BD59" s="333"/>
      <c r="BE59" s="333"/>
      <c r="BF59" s="333"/>
      <c r="BG59" s="333"/>
      <c r="BH59" s="333"/>
      <c r="BI59" s="333"/>
      <c r="BJ59" s="333"/>
      <c r="BK59" s="333"/>
      <c r="BL59" s="333"/>
      <c r="BM59" s="333"/>
      <c r="BN59" s="333"/>
      <c r="BO59" s="333"/>
      <c r="BP59" s="333"/>
      <c r="BQ59" s="333"/>
      <c r="BR59" s="333"/>
      <c r="BS59" s="333"/>
      <c r="BT59" s="333"/>
      <c r="BU59" s="333"/>
      <c r="BV59" s="333"/>
      <c r="BW59" s="333"/>
      <c r="BX59" s="333"/>
      <c r="BY59" s="333"/>
      <c r="BZ59" s="333"/>
      <c r="CA59" s="333"/>
      <c r="CB59" s="333"/>
      <c r="CC59" s="333"/>
      <c r="CD59" s="333"/>
      <c r="CE59" s="333"/>
      <c r="CF59" s="333"/>
      <c r="CG59" s="333"/>
      <c r="CH59" s="333"/>
      <c r="CI59" s="333"/>
      <c r="CJ59" s="333"/>
      <c r="CK59" s="333"/>
      <c r="CL59" s="333"/>
      <c r="CM59" s="333"/>
      <c r="CN59" s="333"/>
      <c r="CO59" s="333"/>
      <c r="CP59" s="333"/>
      <c r="CQ59" s="333"/>
      <c r="CR59" s="333"/>
      <c r="CS59" s="333"/>
      <c r="CT59" s="333"/>
      <c r="CU59" s="333"/>
      <c r="CV59" s="333"/>
      <c r="CW59" s="333"/>
      <c r="CX59" s="333"/>
      <c r="CY59" s="333"/>
      <c r="CZ59" s="333"/>
      <c r="DA59" s="333"/>
      <c r="DB59" s="333"/>
      <c r="DC59" s="333"/>
      <c r="DD59" s="333"/>
      <c r="DE59" s="333"/>
      <c r="DF59" s="333"/>
      <c r="DG59" s="333"/>
      <c r="DH59" s="333"/>
      <c r="DI59" s="333"/>
      <c r="DJ59" s="333"/>
      <c r="DK59" s="333"/>
      <c r="DL59" s="333"/>
      <c r="DM59" s="333"/>
      <c r="DN59" s="333"/>
      <c r="DO59" s="333"/>
      <c r="DP59" s="333"/>
      <c r="DQ59" s="333"/>
      <c r="DR59" s="333"/>
      <c r="DS59" s="333"/>
      <c r="DT59" s="333"/>
      <c r="DU59" s="333"/>
      <c r="DV59" s="333"/>
      <c r="DW59" s="333"/>
      <c r="DX59" s="333"/>
      <c r="DY59" s="333"/>
      <c r="DZ59" s="333"/>
      <c r="EA59" s="333"/>
      <c r="EB59" s="333"/>
      <c r="EC59" s="333"/>
      <c r="ED59" s="333"/>
      <c r="EE59" s="333"/>
      <c r="EF59" s="333"/>
      <c r="EG59" s="333"/>
      <c r="EH59" s="333"/>
      <c r="EI59" s="333"/>
      <c r="EJ59" s="333"/>
      <c r="EK59" s="333"/>
      <c r="EL59" s="333"/>
      <c r="EM59" s="333"/>
      <c r="EN59" s="333"/>
      <c r="EO59" s="333"/>
      <c r="EP59" s="333"/>
      <c r="EQ59" s="333"/>
      <c r="ER59" s="333"/>
      <c r="ES59" s="333"/>
      <c r="ET59" s="333"/>
      <c r="EU59" s="333"/>
      <c r="EV59" s="333"/>
      <c r="EW59" s="333"/>
      <c r="EX59" s="333"/>
      <c r="EY59" s="333"/>
      <c r="EZ59" s="333"/>
      <c r="FA59" s="333"/>
      <c r="FB59" s="333"/>
      <c r="FC59" s="333"/>
      <c r="FD59" s="333"/>
      <c r="FE59" s="333"/>
      <c r="FF59" s="333"/>
      <c r="FG59" s="333"/>
      <c r="FH59" s="333"/>
      <c r="FI59" s="333"/>
      <c r="FJ59" s="333"/>
      <c r="FK59" s="333"/>
      <c r="FL59" s="333"/>
      <c r="FM59" s="333"/>
      <c r="FN59" s="333"/>
      <c r="FO59" s="333"/>
      <c r="FP59" s="333"/>
      <c r="FQ59" s="333"/>
      <c r="FR59" s="333"/>
      <c r="FS59" s="333"/>
      <c r="FT59" s="333"/>
      <c r="FU59" s="333"/>
      <c r="FV59" s="333"/>
      <c r="FW59" s="333"/>
      <c r="FX59" s="333"/>
      <c r="FY59" s="333"/>
      <c r="FZ59" s="333"/>
      <c r="GA59" s="333"/>
      <c r="GB59" s="333"/>
      <c r="GC59" s="333"/>
      <c r="GD59" s="333"/>
      <c r="GE59" s="333"/>
      <c r="GF59" s="333"/>
      <c r="GG59" s="333"/>
      <c r="GH59" s="333"/>
      <c r="GI59" s="333"/>
      <c r="GJ59" s="333"/>
      <c r="GK59" s="333"/>
      <c r="GL59" s="333"/>
      <c r="GM59" s="333"/>
      <c r="GN59" s="333"/>
      <c r="GO59" s="333"/>
      <c r="GP59" s="333"/>
      <c r="GQ59" s="333"/>
      <c r="GR59" s="333"/>
      <c r="GS59" s="333"/>
      <c r="GT59" s="333"/>
      <c r="GU59" s="333"/>
      <c r="GV59" s="333"/>
      <c r="GW59" s="333"/>
      <c r="GX59" s="333"/>
      <c r="GY59" s="333"/>
      <c r="GZ59" s="333"/>
      <c r="HA59" s="333"/>
      <c r="HB59" s="333"/>
      <c r="HC59" s="333"/>
      <c r="HD59" s="333"/>
      <c r="HE59" s="333"/>
      <c r="HF59" s="333"/>
      <c r="HG59" s="333"/>
      <c r="HH59" s="333"/>
      <c r="HI59" s="333"/>
      <c r="HJ59" s="333"/>
      <c r="HK59" s="333"/>
      <c r="HL59" s="333"/>
      <c r="HM59" s="333"/>
      <c r="HN59" s="333"/>
      <c r="HO59" s="333"/>
      <c r="HP59" s="333"/>
      <c r="HQ59" s="333"/>
      <c r="HR59" s="333"/>
      <c r="HS59" s="333"/>
      <c r="HT59" s="333"/>
      <c r="HU59" s="333"/>
      <c r="HV59" s="333"/>
      <c r="HW59" s="333"/>
      <c r="HX59" s="333"/>
      <c r="HY59" s="333"/>
      <c r="HZ59" s="333"/>
      <c r="IA59" s="333"/>
      <c r="IB59" s="333"/>
      <c r="IC59" s="333"/>
      <c r="ID59" s="333"/>
      <c r="IE59" s="333"/>
      <c r="IF59" s="333"/>
      <c r="IG59" s="333"/>
    </row>
    <row r="60" spans="1:244" s="242" customFormat="1" ht="14.4">
      <c r="A60" s="342"/>
      <c r="B60" s="344"/>
      <c r="C60" s="337"/>
      <c r="D60" s="342"/>
      <c r="E60" s="332"/>
      <c r="F60" s="332"/>
      <c r="G60" s="339"/>
      <c r="H60" s="340"/>
      <c r="I60" s="341"/>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3"/>
      <c r="AL60" s="333"/>
      <c r="AM60" s="333"/>
      <c r="AN60" s="333"/>
      <c r="AO60" s="333"/>
      <c r="AP60" s="333"/>
      <c r="AQ60" s="333"/>
      <c r="AR60" s="333"/>
      <c r="AS60" s="333"/>
      <c r="AT60" s="333"/>
      <c r="AU60" s="333"/>
      <c r="AV60" s="333"/>
      <c r="AW60" s="333"/>
      <c r="AX60" s="333"/>
      <c r="AY60" s="333"/>
      <c r="AZ60" s="333"/>
      <c r="BA60" s="333"/>
      <c r="BB60" s="333"/>
      <c r="BC60" s="333"/>
      <c r="BD60" s="333"/>
      <c r="BE60" s="333"/>
      <c r="BF60" s="333"/>
      <c r="BG60" s="333"/>
      <c r="BH60" s="333"/>
      <c r="BI60" s="333"/>
      <c r="BJ60" s="333"/>
      <c r="BK60" s="333"/>
      <c r="BL60" s="333"/>
      <c r="BM60" s="333"/>
      <c r="BN60" s="333"/>
      <c r="BO60" s="333"/>
      <c r="BP60" s="333"/>
      <c r="BQ60" s="333"/>
      <c r="BR60" s="333"/>
      <c r="BS60" s="333"/>
      <c r="BT60" s="333"/>
      <c r="BU60" s="333"/>
      <c r="BV60" s="333"/>
      <c r="BW60" s="333"/>
      <c r="BX60" s="333"/>
      <c r="BY60" s="333"/>
      <c r="BZ60" s="333"/>
      <c r="CA60" s="333"/>
      <c r="CB60" s="333"/>
      <c r="CC60" s="333"/>
      <c r="CD60" s="333"/>
      <c r="CE60" s="333"/>
      <c r="CF60" s="333"/>
      <c r="CG60" s="333"/>
      <c r="CH60" s="333"/>
      <c r="CI60" s="333"/>
      <c r="CJ60" s="333"/>
      <c r="CK60" s="333"/>
      <c r="CL60" s="333"/>
      <c r="CM60" s="333"/>
      <c r="CN60" s="333"/>
      <c r="CO60" s="333"/>
      <c r="CP60" s="333"/>
      <c r="CQ60" s="333"/>
      <c r="CR60" s="333"/>
      <c r="CS60" s="333"/>
      <c r="CT60" s="333"/>
      <c r="CU60" s="333"/>
      <c r="CV60" s="333"/>
      <c r="CW60" s="333"/>
      <c r="CX60" s="333"/>
      <c r="CY60" s="333"/>
      <c r="CZ60" s="333"/>
      <c r="DA60" s="333"/>
      <c r="DB60" s="333"/>
      <c r="DC60" s="333"/>
      <c r="DD60" s="333"/>
      <c r="DE60" s="333"/>
      <c r="DF60" s="333"/>
      <c r="DG60" s="333"/>
      <c r="DH60" s="333"/>
      <c r="DI60" s="333"/>
      <c r="DJ60" s="333"/>
      <c r="DK60" s="333"/>
      <c r="DL60" s="333"/>
      <c r="DM60" s="333"/>
      <c r="DN60" s="333"/>
      <c r="DO60" s="333"/>
      <c r="DP60" s="333"/>
      <c r="DQ60" s="333"/>
      <c r="DR60" s="333"/>
      <c r="DS60" s="333"/>
      <c r="DT60" s="333"/>
      <c r="DU60" s="333"/>
      <c r="DV60" s="333"/>
      <c r="DW60" s="333"/>
      <c r="DX60" s="333"/>
      <c r="DY60" s="333"/>
      <c r="DZ60" s="333"/>
      <c r="EA60" s="333"/>
      <c r="EB60" s="333"/>
      <c r="EC60" s="333"/>
      <c r="ED60" s="333"/>
      <c r="EE60" s="333"/>
      <c r="EF60" s="333"/>
      <c r="EG60" s="333"/>
      <c r="EH60" s="333"/>
      <c r="EI60" s="333"/>
      <c r="EJ60" s="333"/>
      <c r="EK60" s="333"/>
      <c r="EL60" s="333"/>
      <c r="EM60" s="333"/>
      <c r="EN60" s="333"/>
      <c r="EO60" s="333"/>
      <c r="EP60" s="333"/>
      <c r="EQ60" s="333"/>
      <c r="ER60" s="333"/>
      <c r="ES60" s="333"/>
      <c r="ET60" s="333"/>
      <c r="EU60" s="333"/>
      <c r="EV60" s="333"/>
      <c r="EW60" s="333"/>
      <c r="EX60" s="333"/>
      <c r="EY60" s="333"/>
      <c r="EZ60" s="333"/>
      <c r="FA60" s="333"/>
      <c r="FB60" s="333"/>
      <c r="FC60" s="333"/>
      <c r="FD60" s="333"/>
      <c r="FE60" s="333"/>
      <c r="FF60" s="333"/>
      <c r="FG60" s="333"/>
      <c r="FH60" s="333"/>
      <c r="FI60" s="333"/>
      <c r="FJ60" s="333"/>
      <c r="FK60" s="333"/>
      <c r="FL60" s="333"/>
      <c r="FM60" s="333"/>
      <c r="FN60" s="333"/>
      <c r="FO60" s="333"/>
      <c r="FP60" s="333"/>
      <c r="FQ60" s="333"/>
      <c r="FR60" s="333"/>
      <c r="FS60" s="333"/>
      <c r="FT60" s="333"/>
      <c r="FU60" s="333"/>
      <c r="FV60" s="333"/>
      <c r="FW60" s="333"/>
      <c r="FX60" s="333"/>
      <c r="FY60" s="333"/>
      <c r="FZ60" s="333"/>
      <c r="GA60" s="333"/>
      <c r="GB60" s="333"/>
      <c r="GC60" s="333"/>
      <c r="GD60" s="333"/>
      <c r="GE60" s="333"/>
      <c r="GF60" s="333"/>
      <c r="GG60" s="333"/>
      <c r="GH60" s="333"/>
      <c r="GI60" s="333"/>
      <c r="GJ60" s="333"/>
      <c r="GK60" s="333"/>
      <c r="GL60" s="333"/>
      <c r="GM60" s="333"/>
      <c r="GN60" s="333"/>
      <c r="GO60" s="333"/>
      <c r="GP60" s="333"/>
      <c r="GQ60" s="333"/>
      <c r="GR60" s="333"/>
      <c r="GS60" s="333"/>
      <c r="GT60" s="333"/>
      <c r="GU60" s="333"/>
      <c r="GV60" s="333"/>
      <c r="GW60" s="333"/>
      <c r="GX60" s="333"/>
      <c r="GY60" s="333"/>
      <c r="GZ60" s="333"/>
      <c r="HA60" s="333"/>
      <c r="HB60" s="333"/>
      <c r="HC60" s="333"/>
      <c r="HD60" s="333"/>
      <c r="HE60" s="333"/>
      <c r="HF60" s="333"/>
      <c r="HG60" s="333"/>
      <c r="HH60" s="333"/>
      <c r="HI60" s="333"/>
      <c r="HJ60" s="333"/>
      <c r="HK60" s="333"/>
      <c r="HL60" s="333"/>
      <c r="HM60" s="333"/>
      <c r="HN60" s="333"/>
      <c r="HO60" s="333"/>
      <c r="HP60" s="333"/>
      <c r="HQ60" s="333"/>
      <c r="HR60" s="333"/>
      <c r="HS60" s="333"/>
      <c r="HT60" s="333"/>
      <c r="HU60" s="333"/>
      <c r="HV60" s="333"/>
      <c r="HW60" s="333"/>
      <c r="HX60" s="333"/>
      <c r="HY60" s="333"/>
      <c r="HZ60" s="333"/>
      <c r="IA60" s="333"/>
      <c r="IB60" s="333"/>
      <c r="IC60" s="333"/>
      <c r="ID60" s="333"/>
      <c r="IE60" s="333"/>
      <c r="IF60" s="333"/>
      <c r="IG60" s="333"/>
      <c r="IH60" s="333"/>
    </row>
    <row r="61" spans="1:244" s="242" customFormat="1" ht="14.4">
      <c r="A61" s="342" t="s">
        <v>670</v>
      </c>
      <c r="B61" s="352" t="s">
        <v>671</v>
      </c>
      <c r="C61" s="337"/>
      <c r="D61" s="342"/>
      <c r="E61" s="332"/>
      <c r="F61" s="332"/>
      <c r="G61" s="339"/>
      <c r="H61" s="340"/>
      <c r="I61" s="341"/>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3"/>
      <c r="AL61" s="333"/>
      <c r="AM61" s="333"/>
      <c r="AN61" s="333"/>
      <c r="AO61" s="333"/>
      <c r="AP61" s="333"/>
      <c r="AQ61" s="333"/>
      <c r="AR61" s="333"/>
      <c r="AS61" s="333"/>
      <c r="AT61" s="333"/>
      <c r="AU61" s="333"/>
      <c r="AV61" s="333"/>
      <c r="AW61" s="333"/>
      <c r="AX61" s="333"/>
      <c r="AY61" s="333"/>
      <c r="AZ61" s="333"/>
      <c r="BA61" s="333"/>
      <c r="BB61" s="333"/>
      <c r="BC61" s="333"/>
      <c r="BD61" s="333"/>
      <c r="BE61" s="333"/>
      <c r="BF61" s="333"/>
      <c r="BG61" s="333"/>
      <c r="BH61" s="333"/>
      <c r="BI61" s="333"/>
      <c r="BJ61" s="333"/>
      <c r="BK61" s="333"/>
      <c r="BL61" s="333"/>
      <c r="BM61" s="333"/>
      <c r="BN61" s="333"/>
      <c r="BO61" s="333"/>
      <c r="BP61" s="333"/>
      <c r="BQ61" s="333"/>
      <c r="BR61" s="333"/>
      <c r="BS61" s="333"/>
      <c r="BT61" s="333"/>
      <c r="BU61" s="333"/>
      <c r="BV61" s="333"/>
      <c r="BW61" s="333"/>
      <c r="BX61" s="333"/>
      <c r="BY61" s="333"/>
      <c r="BZ61" s="333"/>
      <c r="CA61" s="333"/>
      <c r="CB61" s="333"/>
      <c r="CC61" s="333"/>
      <c r="CD61" s="333"/>
      <c r="CE61" s="333"/>
      <c r="CF61" s="333"/>
      <c r="CG61" s="333"/>
      <c r="CH61" s="333"/>
      <c r="CI61" s="333"/>
      <c r="CJ61" s="333"/>
      <c r="CK61" s="333"/>
      <c r="CL61" s="333"/>
      <c r="CM61" s="333"/>
      <c r="CN61" s="333"/>
      <c r="CO61" s="333"/>
      <c r="CP61" s="333"/>
      <c r="CQ61" s="333"/>
      <c r="CR61" s="333"/>
      <c r="CS61" s="333"/>
      <c r="CT61" s="333"/>
      <c r="CU61" s="333"/>
      <c r="CV61" s="333"/>
      <c r="CW61" s="333"/>
      <c r="CX61" s="333"/>
      <c r="CY61" s="333"/>
      <c r="CZ61" s="333"/>
      <c r="DA61" s="333"/>
      <c r="DB61" s="333"/>
      <c r="DC61" s="333"/>
      <c r="DD61" s="333"/>
      <c r="DE61" s="333"/>
      <c r="DF61" s="333"/>
      <c r="DG61" s="333"/>
      <c r="DH61" s="333"/>
      <c r="DI61" s="333"/>
      <c r="DJ61" s="333"/>
      <c r="DK61" s="333"/>
      <c r="DL61" s="333"/>
      <c r="DM61" s="333"/>
      <c r="DN61" s="333"/>
      <c r="DO61" s="333"/>
      <c r="DP61" s="333"/>
      <c r="DQ61" s="333"/>
      <c r="DR61" s="333"/>
      <c r="DS61" s="333"/>
      <c r="DT61" s="333"/>
      <c r="DU61" s="333"/>
      <c r="DV61" s="333"/>
      <c r="DW61" s="333"/>
      <c r="DX61" s="333"/>
      <c r="DY61" s="333"/>
      <c r="DZ61" s="333"/>
      <c r="EA61" s="333"/>
      <c r="EB61" s="333"/>
      <c r="EC61" s="333"/>
      <c r="ED61" s="333"/>
      <c r="EE61" s="333"/>
      <c r="EF61" s="333"/>
      <c r="EG61" s="333"/>
      <c r="EH61" s="333"/>
      <c r="EI61" s="333"/>
      <c r="EJ61" s="333"/>
      <c r="EK61" s="333"/>
      <c r="EL61" s="333"/>
      <c r="EM61" s="333"/>
      <c r="EN61" s="333"/>
      <c r="EO61" s="333"/>
      <c r="EP61" s="333"/>
      <c r="EQ61" s="333"/>
      <c r="ER61" s="333"/>
      <c r="ES61" s="333"/>
      <c r="ET61" s="333"/>
      <c r="EU61" s="333"/>
      <c r="EV61" s="333"/>
      <c r="EW61" s="333"/>
      <c r="EX61" s="333"/>
      <c r="EY61" s="333"/>
      <c r="EZ61" s="333"/>
      <c r="FA61" s="333"/>
      <c r="FB61" s="333"/>
      <c r="FC61" s="333"/>
      <c r="FD61" s="333"/>
      <c r="FE61" s="333"/>
      <c r="FF61" s="333"/>
      <c r="FG61" s="333"/>
      <c r="FH61" s="333"/>
      <c r="FI61" s="333"/>
      <c r="FJ61" s="333"/>
      <c r="FK61" s="333"/>
      <c r="FL61" s="333"/>
      <c r="FM61" s="333"/>
      <c r="FN61" s="333"/>
      <c r="FO61" s="333"/>
      <c r="FP61" s="333"/>
      <c r="FQ61" s="333"/>
      <c r="FR61" s="333"/>
      <c r="FS61" s="333"/>
      <c r="FT61" s="333"/>
      <c r="FU61" s="333"/>
      <c r="FV61" s="333"/>
      <c r="FW61" s="333"/>
      <c r="FX61" s="333"/>
      <c r="FY61" s="333"/>
      <c r="FZ61" s="333"/>
      <c r="GA61" s="333"/>
      <c r="GB61" s="333"/>
      <c r="GC61" s="333"/>
      <c r="GD61" s="333"/>
      <c r="GE61" s="333"/>
      <c r="GF61" s="333"/>
      <c r="GG61" s="333"/>
      <c r="GH61" s="333"/>
      <c r="GI61" s="333"/>
      <c r="GJ61" s="333"/>
      <c r="GK61" s="333"/>
      <c r="GL61" s="333"/>
      <c r="GM61" s="333"/>
      <c r="GN61" s="333"/>
      <c r="GO61" s="333"/>
      <c r="GP61" s="333"/>
      <c r="GQ61" s="333"/>
      <c r="GR61" s="333"/>
      <c r="GS61" s="333"/>
      <c r="GT61" s="333"/>
      <c r="GU61" s="333"/>
      <c r="GV61" s="333"/>
      <c r="GW61" s="333"/>
      <c r="GX61" s="333"/>
      <c r="GY61" s="333"/>
      <c r="GZ61" s="333"/>
      <c r="HA61" s="333"/>
      <c r="HB61" s="333"/>
      <c r="HC61" s="333"/>
      <c r="HD61" s="333"/>
      <c r="HE61" s="333"/>
      <c r="HF61" s="333"/>
      <c r="HG61" s="333"/>
      <c r="HH61" s="333"/>
      <c r="HI61" s="333"/>
      <c r="HJ61" s="333"/>
      <c r="HK61" s="333"/>
      <c r="HL61" s="333"/>
      <c r="HM61" s="333"/>
      <c r="HN61" s="333"/>
      <c r="HO61" s="333"/>
      <c r="HP61" s="333"/>
      <c r="HQ61" s="333"/>
      <c r="HR61" s="333"/>
      <c r="HS61" s="333"/>
      <c r="HT61" s="333"/>
      <c r="HU61" s="333"/>
      <c r="HV61" s="333"/>
      <c r="HW61" s="333"/>
      <c r="HX61" s="333"/>
      <c r="HY61" s="333"/>
      <c r="HZ61" s="333"/>
      <c r="IA61" s="333"/>
      <c r="IB61" s="333"/>
      <c r="IC61" s="333"/>
      <c r="ID61" s="333"/>
      <c r="IE61" s="333"/>
      <c r="IF61" s="333"/>
      <c r="IG61" s="333"/>
      <c r="IH61" s="333"/>
    </row>
    <row r="62" spans="1:244" s="242" customFormat="1" ht="14.4">
      <c r="A62" s="342"/>
      <c r="B62" s="344" t="s">
        <v>657</v>
      </c>
      <c r="C62" s="337"/>
      <c r="D62" s="342"/>
      <c r="E62" s="332"/>
      <c r="F62" s="332"/>
      <c r="G62" s="339"/>
      <c r="H62" s="340"/>
      <c r="I62" s="341"/>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33"/>
      <c r="AP62" s="333"/>
      <c r="AQ62" s="333"/>
      <c r="AR62" s="333"/>
      <c r="AS62" s="333"/>
      <c r="AT62" s="333"/>
      <c r="AU62" s="333"/>
      <c r="AV62" s="333"/>
      <c r="AW62" s="333"/>
      <c r="AX62" s="333"/>
      <c r="AY62" s="333"/>
      <c r="AZ62" s="333"/>
      <c r="BA62" s="333"/>
      <c r="BB62" s="333"/>
      <c r="BC62" s="333"/>
      <c r="BD62" s="333"/>
      <c r="BE62" s="333"/>
      <c r="BF62" s="333"/>
      <c r="BG62" s="333"/>
      <c r="BH62" s="333"/>
      <c r="BI62" s="333"/>
      <c r="BJ62" s="333"/>
      <c r="BK62" s="333"/>
      <c r="BL62" s="333"/>
      <c r="BM62" s="333"/>
      <c r="BN62" s="333"/>
      <c r="BO62" s="333"/>
      <c r="BP62" s="333"/>
      <c r="BQ62" s="333"/>
      <c r="BR62" s="333"/>
      <c r="BS62" s="333"/>
      <c r="BT62" s="333"/>
      <c r="BU62" s="333"/>
      <c r="BV62" s="333"/>
      <c r="BW62" s="333"/>
      <c r="BX62" s="333"/>
      <c r="BY62" s="333"/>
      <c r="BZ62" s="333"/>
      <c r="CA62" s="333"/>
      <c r="CB62" s="333"/>
      <c r="CC62" s="333"/>
      <c r="CD62" s="333"/>
      <c r="CE62" s="333"/>
      <c r="CF62" s="333"/>
      <c r="CG62" s="333"/>
      <c r="CH62" s="333"/>
      <c r="CI62" s="333"/>
      <c r="CJ62" s="333"/>
      <c r="CK62" s="333"/>
      <c r="CL62" s="333"/>
      <c r="CM62" s="333"/>
      <c r="CN62" s="333"/>
      <c r="CO62" s="333"/>
      <c r="CP62" s="333"/>
      <c r="CQ62" s="333"/>
      <c r="CR62" s="333"/>
      <c r="CS62" s="333"/>
      <c r="CT62" s="333"/>
      <c r="CU62" s="333"/>
      <c r="CV62" s="333"/>
      <c r="CW62" s="333"/>
      <c r="CX62" s="333"/>
      <c r="CY62" s="333"/>
      <c r="CZ62" s="333"/>
      <c r="DA62" s="333"/>
      <c r="DB62" s="333"/>
      <c r="DC62" s="333"/>
      <c r="DD62" s="333"/>
      <c r="DE62" s="333"/>
      <c r="DF62" s="333"/>
      <c r="DG62" s="333"/>
      <c r="DH62" s="333"/>
      <c r="DI62" s="333"/>
      <c r="DJ62" s="333"/>
      <c r="DK62" s="333"/>
      <c r="DL62" s="333"/>
      <c r="DM62" s="333"/>
      <c r="DN62" s="333"/>
      <c r="DO62" s="333"/>
      <c r="DP62" s="333"/>
      <c r="DQ62" s="333"/>
      <c r="DR62" s="333"/>
      <c r="DS62" s="333"/>
      <c r="DT62" s="333"/>
      <c r="DU62" s="333"/>
      <c r="DV62" s="333"/>
      <c r="DW62" s="333"/>
      <c r="DX62" s="333"/>
      <c r="DY62" s="333"/>
      <c r="DZ62" s="333"/>
      <c r="EA62" s="333"/>
      <c r="EB62" s="333"/>
      <c r="EC62" s="333"/>
      <c r="ED62" s="333"/>
      <c r="EE62" s="333"/>
      <c r="EF62" s="333"/>
      <c r="EG62" s="333"/>
      <c r="EH62" s="333"/>
      <c r="EI62" s="333"/>
      <c r="EJ62" s="333"/>
      <c r="EK62" s="333"/>
      <c r="EL62" s="333"/>
      <c r="EM62" s="333"/>
      <c r="EN62" s="333"/>
      <c r="EO62" s="333"/>
      <c r="EP62" s="333"/>
      <c r="EQ62" s="333"/>
      <c r="ER62" s="333"/>
      <c r="ES62" s="333"/>
      <c r="ET62" s="333"/>
      <c r="EU62" s="333"/>
      <c r="EV62" s="333"/>
      <c r="EW62" s="333"/>
      <c r="EX62" s="333"/>
      <c r="EY62" s="333"/>
      <c r="EZ62" s="333"/>
      <c r="FA62" s="333"/>
      <c r="FB62" s="333"/>
      <c r="FC62" s="333"/>
      <c r="FD62" s="333"/>
      <c r="FE62" s="333"/>
      <c r="FF62" s="333"/>
      <c r="FG62" s="333"/>
      <c r="FH62" s="333"/>
      <c r="FI62" s="333"/>
      <c r="FJ62" s="333"/>
      <c r="FK62" s="333"/>
      <c r="FL62" s="333"/>
      <c r="FM62" s="333"/>
      <c r="FN62" s="333"/>
      <c r="FO62" s="333"/>
      <c r="FP62" s="333"/>
      <c r="FQ62" s="333"/>
      <c r="FR62" s="333"/>
      <c r="FS62" s="333"/>
      <c r="FT62" s="333"/>
      <c r="FU62" s="333"/>
      <c r="FV62" s="333"/>
      <c r="FW62" s="333"/>
      <c r="FX62" s="333"/>
      <c r="FY62" s="333"/>
      <c r="FZ62" s="333"/>
      <c r="GA62" s="333"/>
      <c r="GB62" s="333"/>
      <c r="GC62" s="333"/>
      <c r="GD62" s="333"/>
      <c r="GE62" s="333"/>
      <c r="GF62" s="333"/>
      <c r="GG62" s="333"/>
      <c r="GH62" s="333"/>
      <c r="GI62" s="333"/>
      <c r="GJ62" s="333"/>
      <c r="GK62" s="333"/>
      <c r="GL62" s="333"/>
      <c r="GM62" s="333"/>
      <c r="GN62" s="333"/>
      <c r="GO62" s="333"/>
      <c r="GP62" s="333"/>
      <c r="GQ62" s="333"/>
      <c r="GR62" s="333"/>
      <c r="GS62" s="333"/>
      <c r="GT62" s="333"/>
      <c r="GU62" s="333"/>
      <c r="GV62" s="333"/>
      <c r="GW62" s="333"/>
      <c r="GX62" s="333"/>
      <c r="GY62" s="333"/>
      <c r="GZ62" s="333"/>
      <c r="HA62" s="333"/>
      <c r="HB62" s="333"/>
      <c r="HC62" s="333"/>
      <c r="HD62" s="333"/>
      <c r="HE62" s="333"/>
      <c r="HF62" s="333"/>
      <c r="HG62" s="333"/>
      <c r="HH62" s="333"/>
      <c r="HI62" s="333"/>
      <c r="HJ62" s="333"/>
      <c r="HK62" s="333"/>
      <c r="HL62" s="333"/>
      <c r="HM62" s="333"/>
      <c r="HN62" s="333"/>
      <c r="HO62" s="333"/>
      <c r="HP62" s="333"/>
      <c r="HQ62" s="333"/>
      <c r="HR62" s="333"/>
      <c r="HS62" s="333"/>
      <c r="HT62" s="333"/>
      <c r="HU62" s="333"/>
      <c r="HV62" s="333"/>
      <c r="HW62" s="333"/>
      <c r="HX62" s="333"/>
      <c r="HY62" s="333"/>
      <c r="HZ62" s="333"/>
      <c r="IA62" s="333"/>
      <c r="IB62" s="333"/>
      <c r="IC62" s="333"/>
      <c r="ID62" s="333"/>
      <c r="IE62" s="333"/>
      <c r="IF62" s="333"/>
      <c r="IG62" s="333"/>
      <c r="IH62" s="333"/>
    </row>
    <row r="63" spans="1:244" s="242" customFormat="1" ht="14.4">
      <c r="A63" s="342"/>
      <c r="B63" s="344" t="s">
        <v>658</v>
      </c>
      <c r="C63" s="337"/>
      <c r="D63" s="342"/>
      <c r="E63" s="332"/>
      <c r="F63" s="332"/>
      <c r="G63" s="339"/>
      <c r="H63" s="340"/>
      <c r="I63" s="341"/>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3"/>
      <c r="AL63" s="333"/>
      <c r="AM63" s="333"/>
      <c r="AN63" s="333"/>
      <c r="AO63" s="333"/>
      <c r="AP63" s="333"/>
      <c r="AQ63" s="333"/>
      <c r="AR63" s="333"/>
      <c r="AS63" s="333"/>
      <c r="AT63" s="333"/>
      <c r="AU63" s="333"/>
      <c r="AV63" s="333"/>
      <c r="AW63" s="333"/>
      <c r="AX63" s="333"/>
      <c r="AY63" s="333"/>
      <c r="AZ63" s="333"/>
      <c r="BA63" s="333"/>
      <c r="BB63" s="333"/>
      <c r="BC63" s="333"/>
      <c r="BD63" s="333"/>
      <c r="BE63" s="333"/>
      <c r="BF63" s="333"/>
      <c r="BG63" s="333"/>
      <c r="BH63" s="333"/>
      <c r="BI63" s="333"/>
      <c r="BJ63" s="333"/>
      <c r="BK63" s="333"/>
      <c r="BL63" s="333"/>
      <c r="BM63" s="333"/>
      <c r="BN63" s="333"/>
      <c r="BO63" s="333"/>
      <c r="BP63" s="333"/>
      <c r="BQ63" s="333"/>
      <c r="BR63" s="333"/>
      <c r="BS63" s="333"/>
      <c r="BT63" s="333"/>
      <c r="BU63" s="333"/>
      <c r="BV63" s="333"/>
      <c r="BW63" s="333"/>
      <c r="BX63" s="333"/>
      <c r="BY63" s="333"/>
      <c r="BZ63" s="333"/>
      <c r="CA63" s="333"/>
      <c r="CB63" s="333"/>
      <c r="CC63" s="333"/>
      <c r="CD63" s="333"/>
      <c r="CE63" s="333"/>
      <c r="CF63" s="333"/>
      <c r="CG63" s="333"/>
      <c r="CH63" s="333"/>
      <c r="CI63" s="333"/>
      <c r="CJ63" s="333"/>
      <c r="CK63" s="333"/>
      <c r="CL63" s="333"/>
      <c r="CM63" s="333"/>
      <c r="CN63" s="333"/>
      <c r="CO63" s="333"/>
      <c r="CP63" s="333"/>
      <c r="CQ63" s="333"/>
      <c r="CR63" s="333"/>
      <c r="CS63" s="333"/>
      <c r="CT63" s="333"/>
      <c r="CU63" s="333"/>
      <c r="CV63" s="333"/>
      <c r="CW63" s="333"/>
      <c r="CX63" s="333"/>
      <c r="CY63" s="333"/>
      <c r="CZ63" s="333"/>
      <c r="DA63" s="333"/>
      <c r="DB63" s="333"/>
      <c r="DC63" s="333"/>
      <c r="DD63" s="333"/>
      <c r="DE63" s="333"/>
      <c r="DF63" s="333"/>
      <c r="DG63" s="333"/>
      <c r="DH63" s="333"/>
      <c r="DI63" s="333"/>
      <c r="DJ63" s="333"/>
      <c r="DK63" s="333"/>
      <c r="DL63" s="333"/>
      <c r="DM63" s="333"/>
      <c r="DN63" s="333"/>
      <c r="DO63" s="333"/>
      <c r="DP63" s="333"/>
      <c r="DQ63" s="333"/>
      <c r="DR63" s="333"/>
      <c r="DS63" s="333"/>
      <c r="DT63" s="333"/>
      <c r="DU63" s="333"/>
      <c r="DV63" s="333"/>
      <c r="DW63" s="333"/>
      <c r="DX63" s="333"/>
      <c r="DY63" s="333"/>
      <c r="DZ63" s="333"/>
      <c r="EA63" s="333"/>
      <c r="EB63" s="333"/>
      <c r="EC63" s="333"/>
      <c r="ED63" s="333"/>
      <c r="EE63" s="333"/>
      <c r="EF63" s="333"/>
      <c r="EG63" s="333"/>
      <c r="EH63" s="333"/>
      <c r="EI63" s="333"/>
      <c r="EJ63" s="333"/>
      <c r="EK63" s="333"/>
      <c r="EL63" s="333"/>
      <c r="EM63" s="333"/>
      <c r="EN63" s="333"/>
      <c r="EO63" s="333"/>
      <c r="EP63" s="333"/>
      <c r="EQ63" s="333"/>
      <c r="ER63" s="333"/>
      <c r="ES63" s="333"/>
      <c r="ET63" s="333"/>
      <c r="EU63" s="333"/>
      <c r="EV63" s="333"/>
      <c r="EW63" s="333"/>
      <c r="EX63" s="333"/>
      <c r="EY63" s="333"/>
      <c r="EZ63" s="333"/>
      <c r="FA63" s="333"/>
      <c r="FB63" s="333"/>
      <c r="FC63" s="333"/>
      <c r="FD63" s="333"/>
      <c r="FE63" s="333"/>
      <c r="FF63" s="333"/>
      <c r="FG63" s="333"/>
      <c r="FH63" s="333"/>
      <c r="FI63" s="333"/>
      <c r="FJ63" s="333"/>
      <c r="FK63" s="333"/>
      <c r="FL63" s="333"/>
      <c r="FM63" s="333"/>
      <c r="FN63" s="333"/>
      <c r="FO63" s="333"/>
      <c r="FP63" s="333"/>
      <c r="FQ63" s="333"/>
      <c r="FR63" s="333"/>
      <c r="FS63" s="333"/>
      <c r="FT63" s="333"/>
      <c r="FU63" s="333"/>
      <c r="FV63" s="333"/>
      <c r="FW63" s="333"/>
      <c r="FX63" s="333"/>
      <c r="FY63" s="333"/>
      <c r="FZ63" s="333"/>
      <c r="GA63" s="333"/>
      <c r="GB63" s="333"/>
      <c r="GC63" s="333"/>
      <c r="GD63" s="333"/>
      <c r="GE63" s="333"/>
      <c r="GF63" s="333"/>
      <c r="GG63" s="333"/>
      <c r="GH63" s="333"/>
      <c r="GI63" s="333"/>
      <c r="GJ63" s="333"/>
      <c r="GK63" s="333"/>
      <c r="GL63" s="333"/>
      <c r="GM63" s="333"/>
      <c r="GN63" s="333"/>
      <c r="GO63" s="333"/>
      <c r="GP63" s="333"/>
      <c r="GQ63" s="333"/>
      <c r="GR63" s="333"/>
      <c r="GS63" s="333"/>
      <c r="GT63" s="333"/>
      <c r="GU63" s="333"/>
      <c r="GV63" s="333"/>
      <c r="GW63" s="333"/>
      <c r="GX63" s="333"/>
      <c r="GY63" s="333"/>
      <c r="GZ63" s="333"/>
      <c r="HA63" s="333"/>
      <c r="HB63" s="333"/>
      <c r="HC63" s="333"/>
      <c r="HD63" s="333"/>
      <c r="HE63" s="333"/>
      <c r="HF63" s="333"/>
      <c r="HG63" s="333"/>
      <c r="HH63" s="333"/>
      <c r="HI63" s="333"/>
      <c r="HJ63" s="333"/>
      <c r="HK63" s="333"/>
      <c r="HL63" s="333"/>
      <c r="HM63" s="333"/>
      <c r="HN63" s="333"/>
      <c r="HO63" s="333"/>
      <c r="HP63" s="333"/>
      <c r="HQ63" s="333"/>
      <c r="HR63" s="333"/>
      <c r="HS63" s="333"/>
      <c r="HT63" s="333"/>
      <c r="HU63" s="333"/>
      <c r="HV63" s="333"/>
      <c r="HW63" s="333"/>
      <c r="HX63" s="333"/>
      <c r="HY63" s="333"/>
      <c r="HZ63" s="333"/>
      <c r="IA63" s="333"/>
      <c r="IB63" s="333"/>
      <c r="IC63" s="333"/>
      <c r="ID63" s="333"/>
      <c r="IE63" s="333"/>
      <c r="IF63" s="333"/>
      <c r="IG63" s="333"/>
      <c r="IH63" s="333"/>
    </row>
    <row r="64" spans="1:244" ht="14.4">
      <c r="A64" s="353"/>
      <c r="B64" s="354"/>
      <c r="C64" s="355"/>
      <c r="D64" s="356"/>
      <c r="E64" s="357"/>
      <c r="F64" s="357"/>
      <c r="G64" s="339"/>
      <c r="H64" s="340"/>
      <c r="I64" s="341"/>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8"/>
      <c r="AL64" s="358"/>
      <c r="AM64" s="358"/>
      <c r="AN64" s="358"/>
      <c r="AO64" s="358"/>
      <c r="AP64" s="358"/>
      <c r="AQ64" s="358"/>
      <c r="AR64" s="358"/>
      <c r="AS64" s="358"/>
      <c r="AT64" s="358"/>
      <c r="AU64" s="358"/>
      <c r="AV64" s="358"/>
      <c r="AW64" s="358"/>
      <c r="AX64" s="358"/>
      <c r="AY64" s="358"/>
      <c r="AZ64" s="358"/>
      <c r="BA64" s="358"/>
      <c r="BB64" s="358"/>
      <c r="BC64" s="358"/>
      <c r="BD64" s="358"/>
      <c r="BE64" s="358"/>
      <c r="BF64" s="358"/>
      <c r="BG64" s="358"/>
      <c r="BH64" s="358"/>
      <c r="BI64" s="358"/>
      <c r="BJ64" s="358"/>
      <c r="BK64" s="358"/>
      <c r="BL64" s="358"/>
      <c r="BM64" s="358"/>
      <c r="BN64" s="358"/>
      <c r="BO64" s="358"/>
      <c r="BP64" s="358"/>
      <c r="BQ64" s="358"/>
      <c r="BR64" s="358"/>
      <c r="BS64" s="358"/>
      <c r="BT64" s="358"/>
      <c r="BU64" s="358"/>
      <c r="BV64" s="358"/>
      <c r="BW64" s="358"/>
      <c r="BX64" s="358"/>
      <c r="BY64" s="358"/>
      <c r="BZ64" s="358"/>
      <c r="CA64" s="358"/>
      <c r="CB64" s="358"/>
      <c r="CC64" s="358"/>
      <c r="CD64" s="358"/>
      <c r="CE64" s="358"/>
      <c r="CF64" s="358"/>
      <c r="CG64" s="358"/>
      <c r="CH64" s="358"/>
      <c r="CI64" s="358"/>
      <c r="CJ64" s="358"/>
      <c r="CK64" s="358"/>
      <c r="CL64" s="358"/>
      <c r="CM64" s="358"/>
      <c r="CN64" s="358"/>
      <c r="CO64" s="358"/>
      <c r="CP64" s="358"/>
      <c r="CQ64" s="358"/>
      <c r="CR64" s="358"/>
      <c r="CS64" s="358"/>
      <c r="CT64" s="358"/>
      <c r="CU64" s="358"/>
      <c r="CV64" s="358"/>
      <c r="CW64" s="358"/>
      <c r="CX64" s="358"/>
      <c r="CY64" s="358"/>
      <c r="CZ64" s="358"/>
      <c r="DA64" s="358"/>
      <c r="DB64" s="358"/>
      <c r="DC64" s="358"/>
      <c r="DD64" s="358"/>
      <c r="DE64" s="358"/>
      <c r="DF64" s="358"/>
      <c r="DG64" s="358"/>
      <c r="DH64" s="358"/>
      <c r="DI64" s="358"/>
      <c r="DJ64" s="358"/>
      <c r="DK64" s="358"/>
      <c r="DL64" s="358"/>
      <c r="DM64" s="358"/>
      <c r="DN64" s="358"/>
      <c r="DO64" s="358"/>
      <c r="DP64" s="358"/>
      <c r="DQ64" s="358"/>
      <c r="DR64" s="358"/>
      <c r="DS64" s="358"/>
      <c r="DT64" s="358"/>
      <c r="DU64" s="358"/>
      <c r="DV64" s="358"/>
      <c r="DW64" s="358"/>
      <c r="DX64" s="358"/>
      <c r="DY64" s="358"/>
      <c r="DZ64" s="358"/>
      <c r="EA64" s="358"/>
      <c r="EB64" s="358"/>
      <c r="EC64" s="358"/>
      <c r="ED64" s="358"/>
      <c r="EE64" s="358"/>
      <c r="EF64" s="358"/>
      <c r="EG64" s="358"/>
      <c r="EH64" s="358"/>
      <c r="EI64" s="358"/>
      <c r="EJ64" s="358"/>
      <c r="EK64" s="358"/>
      <c r="EL64" s="358"/>
      <c r="EM64" s="358"/>
      <c r="EN64" s="358"/>
      <c r="EO64" s="358"/>
      <c r="EP64" s="358"/>
      <c r="EQ64" s="358"/>
      <c r="ER64" s="358"/>
      <c r="ES64" s="358"/>
      <c r="ET64" s="358"/>
      <c r="EU64" s="358"/>
      <c r="EV64" s="358"/>
      <c r="EW64" s="358"/>
      <c r="EX64" s="358"/>
      <c r="EY64" s="358"/>
      <c r="EZ64" s="358"/>
      <c r="FA64" s="358"/>
      <c r="FB64" s="358"/>
      <c r="FC64" s="358"/>
      <c r="FD64" s="358"/>
      <c r="FE64" s="358"/>
      <c r="FF64" s="358"/>
      <c r="FG64" s="358"/>
      <c r="FH64" s="358"/>
      <c r="FI64" s="358"/>
      <c r="FJ64" s="358"/>
      <c r="FK64" s="358"/>
      <c r="FL64" s="358"/>
      <c r="FM64" s="358"/>
      <c r="FN64" s="358"/>
      <c r="FO64" s="358"/>
      <c r="FP64" s="358"/>
      <c r="FQ64" s="358"/>
      <c r="FR64" s="358"/>
      <c r="FS64" s="358"/>
      <c r="FT64" s="358"/>
      <c r="FU64" s="358"/>
      <c r="FV64" s="358"/>
      <c r="FW64" s="358"/>
      <c r="FX64" s="358"/>
      <c r="FY64" s="358"/>
      <c r="FZ64" s="358"/>
      <c r="GA64" s="358"/>
      <c r="GB64" s="358"/>
      <c r="GC64" s="358"/>
      <c r="GD64" s="358"/>
      <c r="GE64" s="358"/>
      <c r="GF64" s="358"/>
      <c r="GG64" s="358"/>
      <c r="GH64" s="358"/>
      <c r="GI64" s="358"/>
      <c r="GJ64" s="358"/>
      <c r="GK64" s="358"/>
      <c r="GL64" s="358"/>
      <c r="GM64" s="358"/>
      <c r="GN64" s="358"/>
      <c r="GO64" s="358"/>
      <c r="GP64" s="358"/>
      <c r="GQ64" s="358"/>
      <c r="GR64" s="358"/>
      <c r="GS64" s="358"/>
      <c r="GT64" s="358"/>
      <c r="GU64" s="358"/>
      <c r="GV64" s="358"/>
      <c r="GW64" s="358"/>
      <c r="GX64" s="358"/>
      <c r="GY64" s="358"/>
      <c r="GZ64" s="358"/>
      <c r="HA64" s="358"/>
      <c r="HB64" s="358"/>
      <c r="HC64" s="358"/>
      <c r="HD64" s="358"/>
      <c r="HE64" s="358"/>
      <c r="HF64" s="358"/>
      <c r="HG64" s="358"/>
      <c r="HH64" s="358"/>
      <c r="HI64" s="358"/>
      <c r="HJ64" s="358"/>
      <c r="HK64" s="358"/>
      <c r="HL64" s="358"/>
      <c r="HM64" s="358"/>
      <c r="HN64" s="358"/>
      <c r="HO64" s="358"/>
      <c r="HP64" s="358"/>
      <c r="HQ64" s="358"/>
      <c r="HR64" s="358"/>
      <c r="HS64" s="358"/>
      <c r="HT64" s="358"/>
      <c r="HU64" s="358"/>
      <c r="HV64" s="358"/>
      <c r="HW64" s="358"/>
      <c r="HX64" s="358"/>
      <c r="HY64" s="358"/>
      <c r="HZ64" s="358"/>
      <c r="IA64" s="358"/>
      <c r="IB64" s="358"/>
      <c r="IC64" s="358"/>
      <c r="ID64" s="358"/>
      <c r="IE64" s="358"/>
      <c r="IF64" s="358"/>
      <c r="IG64" s="358"/>
      <c r="IH64" s="358"/>
      <c r="II64" s="358"/>
      <c r="IJ64" s="358"/>
    </row>
    <row r="65" spans="1:244" ht="14.4">
      <c r="A65" s="342" t="s">
        <v>672</v>
      </c>
      <c r="B65" s="354" t="s">
        <v>673</v>
      </c>
      <c r="C65" s="355"/>
      <c r="D65" s="356"/>
      <c r="E65" s="357"/>
      <c r="F65" s="357"/>
      <c r="G65" s="339"/>
      <c r="H65" s="340"/>
      <c r="I65" s="341"/>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8"/>
      <c r="AL65" s="358"/>
      <c r="AM65" s="358"/>
      <c r="AN65" s="358"/>
      <c r="AO65" s="358"/>
      <c r="AP65" s="358"/>
      <c r="AQ65" s="358"/>
      <c r="AR65" s="358"/>
      <c r="AS65" s="358"/>
      <c r="AT65" s="358"/>
      <c r="AU65" s="358"/>
      <c r="AV65" s="358"/>
      <c r="AW65" s="358"/>
      <c r="AX65" s="358"/>
      <c r="AY65" s="358"/>
      <c r="AZ65" s="358"/>
      <c r="BA65" s="358"/>
      <c r="BB65" s="358"/>
      <c r="BC65" s="358"/>
      <c r="BD65" s="358"/>
      <c r="BE65" s="358"/>
      <c r="BF65" s="358"/>
      <c r="BG65" s="358"/>
      <c r="BH65" s="358"/>
      <c r="BI65" s="358"/>
      <c r="BJ65" s="358"/>
      <c r="BK65" s="358"/>
      <c r="BL65" s="358"/>
      <c r="BM65" s="358"/>
      <c r="BN65" s="358"/>
      <c r="BO65" s="358"/>
      <c r="BP65" s="358"/>
      <c r="BQ65" s="358"/>
      <c r="BR65" s="358"/>
      <c r="BS65" s="358"/>
      <c r="BT65" s="358"/>
      <c r="BU65" s="358"/>
      <c r="BV65" s="358"/>
      <c r="BW65" s="358"/>
      <c r="BX65" s="358"/>
      <c r="BY65" s="358"/>
      <c r="BZ65" s="358"/>
      <c r="CA65" s="358"/>
      <c r="CB65" s="358"/>
      <c r="CC65" s="358"/>
      <c r="CD65" s="358"/>
      <c r="CE65" s="358"/>
      <c r="CF65" s="358"/>
      <c r="CG65" s="358"/>
      <c r="CH65" s="358"/>
      <c r="CI65" s="358"/>
      <c r="CJ65" s="358"/>
      <c r="CK65" s="358"/>
      <c r="CL65" s="358"/>
      <c r="CM65" s="358"/>
      <c r="CN65" s="358"/>
      <c r="CO65" s="358"/>
      <c r="CP65" s="358"/>
      <c r="CQ65" s="358"/>
      <c r="CR65" s="358"/>
      <c r="CS65" s="358"/>
      <c r="CT65" s="358"/>
      <c r="CU65" s="358"/>
      <c r="CV65" s="358"/>
      <c r="CW65" s="358"/>
      <c r="CX65" s="358"/>
      <c r="CY65" s="358"/>
      <c r="CZ65" s="358"/>
      <c r="DA65" s="358"/>
      <c r="DB65" s="358"/>
      <c r="DC65" s="358"/>
      <c r="DD65" s="358"/>
      <c r="DE65" s="358"/>
      <c r="DF65" s="358"/>
      <c r="DG65" s="358"/>
      <c r="DH65" s="358"/>
      <c r="DI65" s="358"/>
      <c r="DJ65" s="358"/>
      <c r="DK65" s="358"/>
      <c r="DL65" s="358"/>
      <c r="DM65" s="358"/>
      <c r="DN65" s="358"/>
      <c r="DO65" s="358"/>
      <c r="DP65" s="358"/>
      <c r="DQ65" s="358"/>
      <c r="DR65" s="358"/>
      <c r="DS65" s="358"/>
      <c r="DT65" s="358"/>
      <c r="DU65" s="358"/>
      <c r="DV65" s="358"/>
      <c r="DW65" s="358"/>
      <c r="DX65" s="358"/>
      <c r="DY65" s="358"/>
      <c r="DZ65" s="358"/>
      <c r="EA65" s="358"/>
      <c r="EB65" s="358"/>
      <c r="EC65" s="358"/>
      <c r="ED65" s="358"/>
      <c r="EE65" s="358"/>
      <c r="EF65" s="358"/>
      <c r="EG65" s="358"/>
      <c r="EH65" s="358"/>
      <c r="EI65" s="358"/>
      <c r="EJ65" s="358"/>
      <c r="EK65" s="358"/>
      <c r="EL65" s="358"/>
      <c r="EM65" s="358"/>
      <c r="EN65" s="358"/>
      <c r="EO65" s="358"/>
      <c r="EP65" s="358"/>
      <c r="EQ65" s="358"/>
      <c r="ER65" s="358"/>
      <c r="ES65" s="358"/>
      <c r="ET65" s="358"/>
      <c r="EU65" s="358"/>
      <c r="EV65" s="358"/>
      <c r="EW65" s="358"/>
      <c r="EX65" s="358"/>
      <c r="EY65" s="358"/>
      <c r="EZ65" s="358"/>
      <c r="FA65" s="358"/>
      <c r="FB65" s="358"/>
      <c r="FC65" s="358"/>
      <c r="FD65" s="358"/>
      <c r="FE65" s="358"/>
      <c r="FF65" s="358"/>
      <c r="FG65" s="358"/>
      <c r="FH65" s="358"/>
      <c r="FI65" s="358"/>
      <c r="FJ65" s="358"/>
      <c r="FK65" s="358"/>
      <c r="FL65" s="358"/>
      <c r="FM65" s="358"/>
      <c r="FN65" s="358"/>
      <c r="FO65" s="358"/>
      <c r="FP65" s="358"/>
      <c r="FQ65" s="358"/>
      <c r="FR65" s="358"/>
      <c r="FS65" s="358"/>
      <c r="FT65" s="358"/>
      <c r="FU65" s="358"/>
      <c r="FV65" s="358"/>
      <c r="FW65" s="358"/>
      <c r="FX65" s="358"/>
      <c r="FY65" s="358"/>
      <c r="FZ65" s="358"/>
      <c r="GA65" s="358"/>
      <c r="GB65" s="358"/>
      <c r="GC65" s="358"/>
      <c r="GD65" s="358"/>
      <c r="GE65" s="358"/>
      <c r="GF65" s="358"/>
      <c r="GG65" s="358"/>
      <c r="GH65" s="358"/>
      <c r="GI65" s="358"/>
      <c r="GJ65" s="358"/>
      <c r="GK65" s="358"/>
      <c r="GL65" s="358"/>
      <c r="GM65" s="358"/>
      <c r="GN65" s="358"/>
      <c r="GO65" s="358"/>
      <c r="GP65" s="358"/>
      <c r="GQ65" s="358"/>
      <c r="GR65" s="358"/>
      <c r="GS65" s="358"/>
      <c r="GT65" s="358"/>
      <c r="GU65" s="358"/>
      <c r="GV65" s="358"/>
      <c r="GW65" s="358"/>
      <c r="GX65" s="358"/>
      <c r="GY65" s="358"/>
      <c r="GZ65" s="358"/>
      <c r="HA65" s="358"/>
      <c r="HB65" s="358"/>
      <c r="HC65" s="358"/>
      <c r="HD65" s="358"/>
      <c r="HE65" s="358"/>
      <c r="HF65" s="358"/>
      <c r="HG65" s="358"/>
      <c r="HH65" s="358"/>
      <c r="HI65" s="358"/>
      <c r="HJ65" s="358"/>
      <c r="HK65" s="358"/>
      <c r="HL65" s="358"/>
      <c r="HM65" s="358"/>
      <c r="HN65" s="358"/>
      <c r="HO65" s="358"/>
      <c r="HP65" s="358"/>
      <c r="HQ65" s="358"/>
      <c r="HR65" s="358"/>
      <c r="HS65" s="358"/>
      <c r="HT65" s="358"/>
      <c r="HU65" s="358"/>
      <c r="HV65" s="358"/>
      <c r="HW65" s="358"/>
      <c r="HX65" s="358"/>
      <c r="HY65" s="358"/>
      <c r="HZ65" s="358"/>
      <c r="IA65" s="358"/>
      <c r="IB65" s="358"/>
      <c r="IC65" s="358"/>
      <c r="ID65" s="358"/>
      <c r="IE65" s="358"/>
      <c r="IF65" s="358"/>
      <c r="IG65" s="358"/>
      <c r="IH65" s="358"/>
      <c r="II65" s="358"/>
      <c r="IJ65" s="358"/>
    </row>
    <row r="66" spans="1:244" ht="14.4">
      <c r="A66" s="342"/>
      <c r="B66" s="354" t="s">
        <v>674</v>
      </c>
      <c r="C66" s="355">
        <v>30</v>
      </c>
      <c r="D66" s="356" t="s">
        <v>675</v>
      </c>
      <c r="E66" s="357"/>
      <c r="F66" s="332"/>
      <c r="G66" s="339">
        <f t="shared" si="4"/>
        <v>0</v>
      </c>
      <c r="H66" s="340">
        <f t="shared" si="5"/>
        <v>0</v>
      </c>
      <c r="I66" s="341"/>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8"/>
      <c r="AK66" s="358"/>
      <c r="AL66" s="358"/>
      <c r="AM66" s="358"/>
      <c r="AN66" s="358"/>
      <c r="AO66" s="358"/>
      <c r="AP66" s="358"/>
      <c r="AQ66" s="358"/>
      <c r="AR66" s="358"/>
      <c r="AS66" s="358"/>
      <c r="AT66" s="358"/>
      <c r="AU66" s="358"/>
      <c r="AV66" s="358"/>
      <c r="AW66" s="358"/>
      <c r="AX66" s="358"/>
      <c r="AY66" s="358"/>
      <c r="AZ66" s="358"/>
      <c r="BA66" s="358"/>
      <c r="BB66" s="358"/>
      <c r="BC66" s="358"/>
      <c r="BD66" s="358"/>
      <c r="BE66" s="358"/>
      <c r="BF66" s="358"/>
      <c r="BG66" s="358"/>
      <c r="BH66" s="358"/>
      <c r="BI66" s="358"/>
      <c r="BJ66" s="358"/>
      <c r="BK66" s="358"/>
      <c r="BL66" s="358"/>
      <c r="BM66" s="358"/>
      <c r="BN66" s="358"/>
      <c r="BO66" s="358"/>
      <c r="BP66" s="358"/>
      <c r="BQ66" s="358"/>
      <c r="BR66" s="358"/>
      <c r="BS66" s="358"/>
      <c r="BT66" s="358"/>
      <c r="BU66" s="358"/>
      <c r="BV66" s="358"/>
      <c r="BW66" s="358"/>
      <c r="BX66" s="358"/>
      <c r="BY66" s="358"/>
      <c r="BZ66" s="358"/>
      <c r="CA66" s="358"/>
      <c r="CB66" s="358"/>
      <c r="CC66" s="358"/>
      <c r="CD66" s="358"/>
      <c r="CE66" s="358"/>
      <c r="CF66" s="358"/>
      <c r="CG66" s="358"/>
      <c r="CH66" s="358"/>
      <c r="CI66" s="358"/>
      <c r="CJ66" s="358"/>
      <c r="CK66" s="358"/>
      <c r="CL66" s="358"/>
      <c r="CM66" s="358"/>
      <c r="CN66" s="358"/>
      <c r="CO66" s="358"/>
      <c r="CP66" s="358"/>
      <c r="CQ66" s="358"/>
      <c r="CR66" s="358"/>
      <c r="CS66" s="358"/>
      <c r="CT66" s="358"/>
      <c r="CU66" s="358"/>
      <c r="CV66" s="358"/>
      <c r="CW66" s="358"/>
      <c r="CX66" s="358"/>
      <c r="CY66" s="358"/>
      <c r="CZ66" s="358"/>
      <c r="DA66" s="358"/>
      <c r="DB66" s="358"/>
      <c r="DC66" s="358"/>
      <c r="DD66" s="358"/>
      <c r="DE66" s="358"/>
      <c r="DF66" s="358"/>
      <c r="DG66" s="358"/>
      <c r="DH66" s="358"/>
      <c r="DI66" s="358"/>
      <c r="DJ66" s="358"/>
      <c r="DK66" s="358"/>
      <c r="DL66" s="358"/>
      <c r="DM66" s="358"/>
      <c r="DN66" s="358"/>
      <c r="DO66" s="358"/>
      <c r="DP66" s="358"/>
      <c r="DQ66" s="358"/>
      <c r="DR66" s="358"/>
      <c r="DS66" s="358"/>
      <c r="DT66" s="358"/>
      <c r="DU66" s="358"/>
      <c r="DV66" s="358"/>
      <c r="DW66" s="358"/>
      <c r="DX66" s="358"/>
      <c r="DY66" s="358"/>
      <c r="DZ66" s="358"/>
      <c r="EA66" s="358"/>
      <c r="EB66" s="358"/>
      <c r="EC66" s="358"/>
      <c r="ED66" s="358"/>
      <c r="EE66" s="358"/>
      <c r="EF66" s="358"/>
      <c r="EG66" s="358"/>
      <c r="EH66" s="358"/>
      <c r="EI66" s="358"/>
      <c r="EJ66" s="358"/>
      <c r="EK66" s="358"/>
      <c r="EL66" s="358"/>
      <c r="EM66" s="358"/>
      <c r="EN66" s="358"/>
      <c r="EO66" s="358"/>
      <c r="EP66" s="358"/>
      <c r="EQ66" s="358"/>
      <c r="ER66" s="358"/>
      <c r="ES66" s="358"/>
      <c r="ET66" s="358"/>
      <c r="EU66" s="358"/>
      <c r="EV66" s="358"/>
      <c r="EW66" s="358"/>
      <c r="EX66" s="358"/>
      <c r="EY66" s="358"/>
      <c r="EZ66" s="358"/>
      <c r="FA66" s="358"/>
      <c r="FB66" s="358"/>
      <c r="FC66" s="358"/>
      <c r="FD66" s="358"/>
      <c r="FE66" s="358"/>
      <c r="FF66" s="358"/>
      <c r="FG66" s="358"/>
      <c r="FH66" s="358"/>
      <c r="FI66" s="358"/>
      <c r="FJ66" s="358"/>
      <c r="FK66" s="358"/>
      <c r="FL66" s="358"/>
      <c r="FM66" s="358"/>
      <c r="FN66" s="358"/>
      <c r="FO66" s="358"/>
      <c r="FP66" s="358"/>
      <c r="FQ66" s="358"/>
      <c r="FR66" s="358"/>
      <c r="FS66" s="358"/>
      <c r="FT66" s="358"/>
      <c r="FU66" s="358"/>
      <c r="FV66" s="358"/>
      <c r="FW66" s="358"/>
      <c r="FX66" s="358"/>
      <c r="FY66" s="358"/>
      <c r="FZ66" s="358"/>
      <c r="GA66" s="358"/>
      <c r="GB66" s="358"/>
      <c r="GC66" s="358"/>
      <c r="GD66" s="358"/>
      <c r="GE66" s="358"/>
      <c r="GF66" s="358"/>
      <c r="GG66" s="358"/>
      <c r="GH66" s="358"/>
      <c r="GI66" s="358"/>
      <c r="GJ66" s="358"/>
      <c r="GK66" s="358"/>
      <c r="GL66" s="358"/>
      <c r="GM66" s="358"/>
      <c r="GN66" s="358"/>
      <c r="GO66" s="358"/>
      <c r="GP66" s="358"/>
      <c r="GQ66" s="358"/>
      <c r="GR66" s="358"/>
      <c r="GS66" s="358"/>
      <c r="GT66" s="358"/>
      <c r="GU66" s="358"/>
      <c r="GV66" s="358"/>
      <c r="GW66" s="358"/>
      <c r="GX66" s="358"/>
      <c r="GY66" s="358"/>
      <c r="GZ66" s="358"/>
      <c r="HA66" s="358"/>
      <c r="HB66" s="358"/>
      <c r="HC66" s="358"/>
      <c r="HD66" s="358"/>
      <c r="HE66" s="358"/>
      <c r="HF66" s="358"/>
      <c r="HG66" s="358"/>
      <c r="HH66" s="358"/>
      <c r="HI66" s="358"/>
      <c r="HJ66" s="358"/>
      <c r="HK66" s="358"/>
      <c r="HL66" s="358"/>
      <c r="HM66" s="358"/>
      <c r="HN66" s="358"/>
      <c r="HO66" s="358"/>
      <c r="HP66" s="358"/>
      <c r="HQ66" s="358"/>
      <c r="HR66" s="358"/>
      <c r="HS66" s="358"/>
      <c r="HT66" s="358"/>
      <c r="HU66" s="358"/>
      <c r="HV66" s="358"/>
      <c r="HW66" s="358"/>
      <c r="HX66" s="358"/>
      <c r="HY66" s="358"/>
      <c r="HZ66" s="358"/>
      <c r="IA66" s="358"/>
      <c r="IB66" s="358"/>
      <c r="IC66" s="358"/>
      <c r="ID66" s="358"/>
      <c r="IE66" s="358"/>
      <c r="IF66" s="358"/>
      <c r="IG66" s="358"/>
      <c r="IH66" s="358"/>
      <c r="II66" s="358"/>
      <c r="IJ66" s="358"/>
    </row>
    <row r="67" spans="1:244" ht="14.4">
      <c r="A67" s="342"/>
      <c r="B67" s="354"/>
      <c r="C67" s="355"/>
      <c r="D67" s="353"/>
      <c r="E67" s="357"/>
      <c r="F67" s="346"/>
      <c r="G67" s="339">
        <f t="shared" si="4"/>
        <v>0</v>
      </c>
      <c r="H67" s="340">
        <f t="shared" si="5"/>
        <v>0</v>
      </c>
      <c r="I67" s="341"/>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8"/>
      <c r="AL67" s="358"/>
      <c r="AM67" s="358"/>
      <c r="AN67" s="358"/>
      <c r="AO67" s="358"/>
      <c r="AP67" s="358"/>
      <c r="AQ67" s="358"/>
      <c r="AR67" s="358"/>
      <c r="AS67" s="358"/>
      <c r="AT67" s="358"/>
      <c r="AU67" s="358"/>
      <c r="AV67" s="358"/>
      <c r="AW67" s="358"/>
      <c r="AX67" s="358"/>
      <c r="AY67" s="358"/>
      <c r="AZ67" s="358"/>
      <c r="BA67" s="358"/>
      <c r="BB67" s="358"/>
      <c r="BC67" s="358"/>
      <c r="BD67" s="358"/>
      <c r="BE67" s="358"/>
      <c r="BF67" s="358"/>
      <c r="BG67" s="358"/>
      <c r="BH67" s="358"/>
      <c r="BI67" s="358"/>
      <c r="BJ67" s="358"/>
      <c r="BK67" s="358"/>
      <c r="BL67" s="358"/>
      <c r="BM67" s="358"/>
      <c r="BN67" s="358"/>
      <c r="BO67" s="358"/>
      <c r="BP67" s="358"/>
      <c r="BQ67" s="358"/>
      <c r="BR67" s="358"/>
      <c r="BS67" s="358"/>
      <c r="BT67" s="358"/>
      <c r="BU67" s="358"/>
      <c r="BV67" s="358"/>
      <c r="BW67" s="358"/>
      <c r="BX67" s="358"/>
      <c r="BY67" s="358"/>
      <c r="BZ67" s="358"/>
      <c r="CA67" s="358"/>
      <c r="CB67" s="358"/>
      <c r="CC67" s="358"/>
      <c r="CD67" s="358"/>
      <c r="CE67" s="358"/>
      <c r="CF67" s="358"/>
      <c r="CG67" s="358"/>
      <c r="CH67" s="358"/>
      <c r="CI67" s="358"/>
      <c r="CJ67" s="358"/>
      <c r="CK67" s="358"/>
      <c r="CL67" s="358"/>
      <c r="CM67" s="358"/>
      <c r="CN67" s="358"/>
      <c r="CO67" s="358"/>
      <c r="CP67" s="358"/>
      <c r="CQ67" s="358"/>
      <c r="CR67" s="358"/>
      <c r="CS67" s="358"/>
      <c r="CT67" s="358"/>
      <c r="CU67" s="358"/>
      <c r="CV67" s="358"/>
      <c r="CW67" s="358"/>
      <c r="CX67" s="358"/>
      <c r="CY67" s="358"/>
      <c r="CZ67" s="358"/>
      <c r="DA67" s="358"/>
      <c r="DB67" s="358"/>
      <c r="DC67" s="358"/>
      <c r="DD67" s="358"/>
      <c r="DE67" s="358"/>
      <c r="DF67" s="358"/>
      <c r="DG67" s="358"/>
      <c r="DH67" s="358"/>
      <c r="DI67" s="358"/>
      <c r="DJ67" s="358"/>
      <c r="DK67" s="358"/>
      <c r="DL67" s="358"/>
      <c r="DM67" s="358"/>
      <c r="DN67" s="358"/>
      <c r="DO67" s="358"/>
      <c r="DP67" s="358"/>
      <c r="DQ67" s="358"/>
      <c r="DR67" s="358"/>
      <c r="DS67" s="358"/>
      <c r="DT67" s="358"/>
      <c r="DU67" s="358"/>
      <c r="DV67" s="358"/>
      <c r="DW67" s="358"/>
      <c r="DX67" s="358"/>
      <c r="DY67" s="358"/>
      <c r="DZ67" s="358"/>
      <c r="EA67" s="358"/>
      <c r="EB67" s="358"/>
      <c r="EC67" s="358"/>
      <c r="ED67" s="358"/>
      <c r="EE67" s="358"/>
      <c r="EF67" s="358"/>
      <c r="EG67" s="358"/>
      <c r="EH67" s="358"/>
      <c r="EI67" s="358"/>
      <c r="EJ67" s="358"/>
      <c r="EK67" s="358"/>
      <c r="EL67" s="358"/>
      <c r="EM67" s="358"/>
      <c r="EN67" s="358"/>
      <c r="EO67" s="358"/>
      <c r="EP67" s="358"/>
      <c r="EQ67" s="358"/>
      <c r="ER67" s="358"/>
      <c r="ES67" s="358"/>
      <c r="ET67" s="358"/>
      <c r="EU67" s="358"/>
      <c r="EV67" s="358"/>
      <c r="EW67" s="358"/>
      <c r="EX67" s="358"/>
      <c r="EY67" s="358"/>
      <c r="EZ67" s="358"/>
      <c r="FA67" s="358"/>
      <c r="FB67" s="358"/>
      <c r="FC67" s="358"/>
      <c r="FD67" s="358"/>
      <c r="FE67" s="358"/>
      <c r="FF67" s="358"/>
      <c r="FG67" s="358"/>
      <c r="FH67" s="358"/>
      <c r="FI67" s="358"/>
      <c r="FJ67" s="358"/>
      <c r="FK67" s="358"/>
      <c r="FL67" s="358"/>
      <c r="FM67" s="358"/>
      <c r="FN67" s="358"/>
      <c r="FO67" s="358"/>
      <c r="FP67" s="358"/>
      <c r="FQ67" s="358"/>
      <c r="FR67" s="358"/>
      <c r="FS67" s="358"/>
      <c r="FT67" s="358"/>
      <c r="FU67" s="358"/>
      <c r="FV67" s="358"/>
      <c r="FW67" s="358"/>
      <c r="FX67" s="358"/>
      <c r="FY67" s="358"/>
      <c r="FZ67" s="358"/>
      <c r="GA67" s="358"/>
      <c r="GB67" s="358"/>
      <c r="GC67" s="358"/>
      <c r="GD67" s="358"/>
      <c r="GE67" s="358"/>
      <c r="GF67" s="358"/>
      <c r="GG67" s="358"/>
      <c r="GH67" s="358"/>
      <c r="GI67" s="358"/>
      <c r="GJ67" s="358"/>
      <c r="GK67" s="358"/>
      <c r="GL67" s="358"/>
      <c r="GM67" s="358"/>
      <c r="GN67" s="358"/>
      <c r="GO67" s="358"/>
      <c r="GP67" s="358"/>
      <c r="GQ67" s="358"/>
      <c r="GR67" s="358"/>
      <c r="GS67" s="358"/>
      <c r="GT67" s="358"/>
      <c r="GU67" s="358"/>
      <c r="GV67" s="358"/>
      <c r="GW67" s="358"/>
      <c r="GX67" s="358"/>
      <c r="GY67" s="358"/>
      <c r="GZ67" s="358"/>
      <c r="HA67" s="358"/>
      <c r="HB67" s="358"/>
      <c r="HC67" s="358"/>
      <c r="HD67" s="358"/>
      <c r="HE67" s="358"/>
      <c r="HF67" s="358"/>
      <c r="HG67" s="358"/>
      <c r="HH67" s="358"/>
      <c r="HI67" s="358"/>
      <c r="HJ67" s="358"/>
      <c r="HK67" s="358"/>
      <c r="HL67" s="358"/>
      <c r="HM67" s="358"/>
      <c r="HN67" s="358"/>
      <c r="HO67" s="358"/>
      <c r="HP67" s="358"/>
      <c r="HQ67" s="358"/>
      <c r="HR67" s="358"/>
      <c r="HS67" s="358"/>
      <c r="HT67" s="358"/>
      <c r="HU67" s="358"/>
      <c r="HV67" s="358"/>
      <c r="HW67" s="358"/>
      <c r="HX67" s="358"/>
      <c r="HY67" s="358"/>
      <c r="HZ67" s="358"/>
      <c r="IA67" s="358"/>
      <c r="IB67" s="358"/>
      <c r="IC67" s="358"/>
      <c r="ID67" s="358"/>
      <c r="IE67" s="358"/>
      <c r="IF67" s="358"/>
      <c r="IG67" s="358"/>
      <c r="IH67" s="358"/>
      <c r="II67" s="358"/>
      <c r="IJ67" s="358"/>
    </row>
    <row r="68" spans="1:244" ht="14.4">
      <c r="A68" s="342" t="s">
        <v>676</v>
      </c>
      <c r="B68" s="354" t="s">
        <v>677</v>
      </c>
      <c r="C68" s="355">
        <v>50</v>
      </c>
      <c r="D68" s="353" t="s">
        <v>58</v>
      </c>
      <c r="E68" s="357"/>
      <c r="F68" s="332"/>
      <c r="G68" s="339">
        <f t="shared" si="4"/>
        <v>0</v>
      </c>
      <c r="H68" s="340">
        <f t="shared" si="5"/>
        <v>0</v>
      </c>
      <c r="I68" s="341"/>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8"/>
      <c r="AK68" s="358"/>
      <c r="AL68" s="358"/>
      <c r="AM68" s="358"/>
      <c r="AN68" s="358"/>
      <c r="AO68" s="358"/>
      <c r="AP68" s="358"/>
      <c r="AQ68" s="358"/>
      <c r="AR68" s="358"/>
      <c r="AS68" s="358"/>
      <c r="AT68" s="358"/>
      <c r="AU68" s="358"/>
      <c r="AV68" s="358"/>
      <c r="AW68" s="358"/>
      <c r="AX68" s="358"/>
      <c r="AY68" s="358"/>
      <c r="AZ68" s="358"/>
      <c r="BA68" s="358"/>
      <c r="BB68" s="358"/>
      <c r="BC68" s="358"/>
      <c r="BD68" s="358"/>
      <c r="BE68" s="358"/>
      <c r="BF68" s="358"/>
      <c r="BG68" s="358"/>
      <c r="BH68" s="358"/>
      <c r="BI68" s="358"/>
      <c r="BJ68" s="358"/>
      <c r="BK68" s="358"/>
      <c r="BL68" s="358"/>
      <c r="BM68" s="358"/>
      <c r="BN68" s="358"/>
      <c r="BO68" s="358"/>
      <c r="BP68" s="358"/>
      <c r="BQ68" s="358"/>
      <c r="BR68" s="358"/>
      <c r="BS68" s="358"/>
      <c r="BT68" s="358"/>
      <c r="BU68" s="358"/>
      <c r="BV68" s="358"/>
      <c r="BW68" s="358"/>
      <c r="BX68" s="358"/>
      <c r="BY68" s="358"/>
      <c r="BZ68" s="358"/>
      <c r="CA68" s="358"/>
      <c r="CB68" s="358"/>
      <c r="CC68" s="358"/>
      <c r="CD68" s="358"/>
      <c r="CE68" s="358"/>
      <c r="CF68" s="358"/>
      <c r="CG68" s="358"/>
      <c r="CH68" s="358"/>
      <c r="CI68" s="358"/>
      <c r="CJ68" s="358"/>
      <c r="CK68" s="358"/>
      <c r="CL68" s="358"/>
      <c r="CM68" s="358"/>
      <c r="CN68" s="358"/>
      <c r="CO68" s="358"/>
      <c r="CP68" s="358"/>
      <c r="CQ68" s="358"/>
      <c r="CR68" s="358"/>
      <c r="CS68" s="358"/>
      <c r="CT68" s="358"/>
      <c r="CU68" s="358"/>
      <c r="CV68" s="358"/>
      <c r="CW68" s="358"/>
      <c r="CX68" s="358"/>
      <c r="CY68" s="358"/>
      <c r="CZ68" s="358"/>
      <c r="DA68" s="358"/>
      <c r="DB68" s="358"/>
      <c r="DC68" s="358"/>
      <c r="DD68" s="358"/>
      <c r="DE68" s="358"/>
      <c r="DF68" s="358"/>
      <c r="DG68" s="358"/>
      <c r="DH68" s="358"/>
      <c r="DI68" s="358"/>
      <c r="DJ68" s="358"/>
      <c r="DK68" s="358"/>
      <c r="DL68" s="358"/>
      <c r="DM68" s="358"/>
      <c r="DN68" s="358"/>
      <c r="DO68" s="358"/>
      <c r="DP68" s="358"/>
      <c r="DQ68" s="358"/>
      <c r="DR68" s="358"/>
      <c r="DS68" s="358"/>
      <c r="DT68" s="358"/>
      <c r="DU68" s="358"/>
      <c r="DV68" s="358"/>
      <c r="DW68" s="358"/>
      <c r="DX68" s="358"/>
      <c r="DY68" s="358"/>
      <c r="DZ68" s="358"/>
      <c r="EA68" s="358"/>
      <c r="EB68" s="358"/>
      <c r="EC68" s="358"/>
      <c r="ED68" s="358"/>
      <c r="EE68" s="358"/>
      <c r="EF68" s="358"/>
      <c r="EG68" s="358"/>
      <c r="EH68" s="358"/>
      <c r="EI68" s="358"/>
      <c r="EJ68" s="358"/>
      <c r="EK68" s="358"/>
      <c r="EL68" s="358"/>
      <c r="EM68" s="358"/>
      <c r="EN68" s="358"/>
      <c r="EO68" s="358"/>
      <c r="EP68" s="358"/>
      <c r="EQ68" s="358"/>
      <c r="ER68" s="358"/>
      <c r="ES68" s="358"/>
      <c r="ET68" s="358"/>
      <c r="EU68" s="358"/>
      <c r="EV68" s="358"/>
      <c r="EW68" s="358"/>
      <c r="EX68" s="358"/>
      <c r="EY68" s="358"/>
      <c r="EZ68" s="358"/>
      <c r="FA68" s="358"/>
      <c r="FB68" s="358"/>
      <c r="FC68" s="358"/>
      <c r="FD68" s="358"/>
      <c r="FE68" s="358"/>
      <c r="FF68" s="358"/>
      <c r="FG68" s="358"/>
      <c r="FH68" s="358"/>
      <c r="FI68" s="358"/>
      <c r="FJ68" s="358"/>
      <c r="FK68" s="358"/>
      <c r="FL68" s="358"/>
      <c r="FM68" s="358"/>
      <c r="FN68" s="358"/>
      <c r="FO68" s="358"/>
      <c r="FP68" s="358"/>
      <c r="FQ68" s="358"/>
      <c r="FR68" s="358"/>
      <c r="FS68" s="358"/>
      <c r="FT68" s="358"/>
      <c r="FU68" s="358"/>
      <c r="FV68" s="358"/>
      <c r="FW68" s="358"/>
      <c r="FX68" s="358"/>
      <c r="FY68" s="358"/>
      <c r="FZ68" s="358"/>
      <c r="GA68" s="358"/>
      <c r="GB68" s="358"/>
      <c r="GC68" s="358"/>
      <c r="GD68" s="358"/>
      <c r="GE68" s="358"/>
      <c r="GF68" s="358"/>
      <c r="GG68" s="358"/>
      <c r="GH68" s="358"/>
      <c r="GI68" s="358"/>
      <c r="GJ68" s="358"/>
      <c r="GK68" s="358"/>
      <c r="GL68" s="358"/>
      <c r="GM68" s="358"/>
      <c r="GN68" s="358"/>
      <c r="GO68" s="358"/>
      <c r="GP68" s="358"/>
      <c r="GQ68" s="358"/>
      <c r="GR68" s="358"/>
      <c r="GS68" s="358"/>
      <c r="GT68" s="358"/>
      <c r="GU68" s="358"/>
      <c r="GV68" s="358"/>
      <c r="GW68" s="358"/>
      <c r="GX68" s="358"/>
      <c r="GY68" s="358"/>
      <c r="GZ68" s="358"/>
      <c r="HA68" s="358"/>
      <c r="HB68" s="358"/>
      <c r="HC68" s="358"/>
      <c r="HD68" s="358"/>
      <c r="HE68" s="358"/>
      <c r="HF68" s="358"/>
      <c r="HG68" s="358"/>
      <c r="HH68" s="358"/>
      <c r="HI68" s="358"/>
      <c r="HJ68" s="358"/>
      <c r="HK68" s="358"/>
      <c r="HL68" s="358"/>
      <c r="HM68" s="358"/>
      <c r="HN68" s="358"/>
      <c r="HO68" s="358"/>
      <c r="HP68" s="358"/>
      <c r="HQ68" s="358"/>
      <c r="HR68" s="358"/>
      <c r="HS68" s="358"/>
      <c r="HT68" s="358"/>
      <c r="HU68" s="358"/>
      <c r="HV68" s="358"/>
      <c r="HW68" s="358"/>
      <c r="HX68" s="358"/>
      <c r="HY68" s="358"/>
      <c r="HZ68" s="358"/>
      <c r="IA68" s="358"/>
      <c r="IB68" s="358"/>
      <c r="IC68" s="358"/>
      <c r="ID68" s="358"/>
      <c r="IE68" s="358"/>
      <c r="IF68" s="358"/>
      <c r="IG68" s="358"/>
      <c r="IH68" s="358"/>
      <c r="II68" s="358"/>
      <c r="IJ68" s="358"/>
    </row>
    <row r="69" spans="1:244" ht="14.4">
      <c r="A69" s="342"/>
      <c r="B69" s="354"/>
      <c r="C69" s="355"/>
      <c r="D69" s="353"/>
      <c r="E69" s="357"/>
      <c r="F69" s="332"/>
      <c r="G69" s="339">
        <f t="shared" si="4"/>
        <v>0</v>
      </c>
      <c r="H69" s="340">
        <f t="shared" si="5"/>
        <v>0</v>
      </c>
      <c r="I69" s="341"/>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8"/>
      <c r="AL69" s="358"/>
      <c r="AM69" s="358"/>
      <c r="AN69" s="358"/>
      <c r="AO69" s="358"/>
      <c r="AP69" s="358"/>
      <c r="AQ69" s="358"/>
      <c r="AR69" s="358"/>
      <c r="AS69" s="358"/>
      <c r="AT69" s="358"/>
      <c r="AU69" s="358"/>
      <c r="AV69" s="358"/>
      <c r="AW69" s="358"/>
      <c r="AX69" s="358"/>
      <c r="AY69" s="358"/>
      <c r="AZ69" s="358"/>
      <c r="BA69" s="358"/>
      <c r="BB69" s="358"/>
      <c r="BC69" s="358"/>
      <c r="BD69" s="358"/>
      <c r="BE69" s="358"/>
      <c r="BF69" s="358"/>
      <c r="BG69" s="358"/>
      <c r="BH69" s="358"/>
      <c r="BI69" s="358"/>
      <c r="BJ69" s="358"/>
      <c r="BK69" s="358"/>
      <c r="BL69" s="358"/>
      <c r="BM69" s="358"/>
      <c r="BN69" s="358"/>
      <c r="BO69" s="358"/>
      <c r="BP69" s="358"/>
      <c r="BQ69" s="358"/>
      <c r="BR69" s="358"/>
      <c r="BS69" s="358"/>
      <c r="BT69" s="358"/>
      <c r="BU69" s="358"/>
      <c r="BV69" s="358"/>
      <c r="BW69" s="358"/>
      <c r="BX69" s="358"/>
      <c r="BY69" s="358"/>
      <c r="BZ69" s="358"/>
      <c r="CA69" s="358"/>
      <c r="CB69" s="358"/>
      <c r="CC69" s="358"/>
      <c r="CD69" s="358"/>
      <c r="CE69" s="358"/>
      <c r="CF69" s="358"/>
      <c r="CG69" s="358"/>
      <c r="CH69" s="358"/>
      <c r="CI69" s="358"/>
      <c r="CJ69" s="358"/>
      <c r="CK69" s="358"/>
      <c r="CL69" s="358"/>
      <c r="CM69" s="358"/>
      <c r="CN69" s="358"/>
      <c r="CO69" s="358"/>
      <c r="CP69" s="358"/>
      <c r="CQ69" s="358"/>
      <c r="CR69" s="358"/>
      <c r="CS69" s="358"/>
      <c r="CT69" s="358"/>
      <c r="CU69" s="358"/>
      <c r="CV69" s="358"/>
      <c r="CW69" s="358"/>
      <c r="CX69" s="358"/>
      <c r="CY69" s="358"/>
      <c r="CZ69" s="358"/>
      <c r="DA69" s="358"/>
      <c r="DB69" s="358"/>
      <c r="DC69" s="358"/>
      <c r="DD69" s="358"/>
      <c r="DE69" s="358"/>
      <c r="DF69" s="358"/>
      <c r="DG69" s="358"/>
      <c r="DH69" s="358"/>
      <c r="DI69" s="358"/>
      <c r="DJ69" s="358"/>
      <c r="DK69" s="358"/>
      <c r="DL69" s="358"/>
      <c r="DM69" s="358"/>
      <c r="DN69" s="358"/>
      <c r="DO69" s="358"/>
      <c r="DP69" s="358"/>
      <c r="DQ69" s="358"/>
      <c r="DR69" s="358"/>
      <c r="DS69" s="358"/>
      <c r="DT69" s="358"/>
      <c r="DU69" s="358"/>
      <c r="DV69" s="358"/>
      <c r="DW69" s="358"/>
      <c r="DX69" s="358"/>
      <c r="DY69" s="358"/>
      <c r="DZ69" s="358"/>
      <c r="EA69" s="358"/>
      <c r="EB69" s="358"/>
      <c r="EC69" s="358"/>
      <c r="ED69" s="358"/>
      <c r="EE69" s="358"/>
      <c r="EF69" s="358"/>
      <c r="EG69" s="358"/>
      <c r="EH69" s="358"/>
      <c r="EI69" s="358"/>
      <c r="EJ69" s="358"/>
      <c r="EK69" s="358"/>
      <c r="EL69" s="358"/>
      <c r="EM69" s="358"/>
      <c r="EN69" s="358"/>
      <c r="EO69" s="358"/>
      <c r="EP69" s="358"/>
      <c r="EQ69" s="358"/>
      <c r="ER69" s="358"/>
      <c r="ES69" s="358"/>
      <c r="ET69" s="358"/>
      <c r="EU69" s="358"/>
      <c r="EV69" s="358"/>
      <c r="EW69" s="358"/>
      <c r="EX69" s="358"/>
      <c r="EY69" s="358"/>
      <c r="EZ69" s="358"/>
      <c r="FA69" s="358"/>
      <c r="FB69" s="358"/>
      <c r="FC69" s="358"/>
      <c r="FD69" s="358"/>
      <c r="FE69" s="358"/>
      <c r="FF69" s="358"/>
      <c r="FG69" s="358"/>
      <c r="FH69" s="358"/>
      <c r="FI69" s="358"/>
      <c r="FJ69" s="358"/>
      <c r="FK69" s="358"/>
      <c r="FL69" s="358"/>
      <c r="FM69" s="358"/>
      <c r="FN69" s="358"/>
      <c r="FO69" s="358"/>
      <c r="FP69" s="358"/>
      <c r="FQ69" s="358"/>
      <c r="FR69" s="358"/>
      <c r="FS69" s="358"/>
      <c r="FT69" s="358"/>
      <c r="FU69" s="358"/>
      <c r="FV69" s="358"/>
      <c r="FW69" s="358"/>
      <c r="FX69" s="358"/>
      <c r="FY69" s="358"/>
      <c r="FZ69" s="358"/>
      <c r="GA69" s="358"/>
      <c r="GB69" s="358"/>
      <c r="GC69" s="358"/>
      <c r="GD69" s="358"/>
      <c r="GE69" s="358"/>
      <c r="GF69" s="358"/>
      <c r="GG69" s="358"/>
      <c r="GH69" s="358"/>
      <c r="GI69" s="358"/>
      <c r="GJ69" s="358"/>
      <c r="GK69" s="358"/>
      <c r="GL69" s="358"/>
      <c r="GM69" s="358"/>
      <c r="GN69" s="358"/>
      <c r="GO69" s="358"/>
      <c r="GP69" s="358"/>
      <c r="GQ69" s="358"/>
      <c r="GR69" s="358"/>
      <c r="GS69" s="358"/>
      <c r="GT69" s="358"/>
      <c r="GU69" s="358"/>
      <c r="GV69" s="358"/>
      <c r="GW69" s="358"/>
      <c r="GX69" s="358"/>
      <c r="GY69" s="358"/>
      <c r="GZ69" s="358"/>
      <c r="HA69" s="358"/>
      <c r="HB69" s="358"/>
      <c r="HC69" s="358"/>
      <c r="HD69" s="358"/>
      <c r="HE69" s="358"/>
      <c r="HF69" s="358"/>
      <c r="HG69" s="358"/>
      <c r="HH69" s="358"/>
      <c r="HI69" s="358"/>
      <c r="HJ69" s="358"/>
      <c r="HK69" s="358"/>
      <c r="HL69" s="358"/>
      <c r="HM69" s="358"/>
      <c r="HN69" s="358"/>
      <c r="HO69" s="358"/>
      <c r="HP69" s="358"/>
      <c r="HQ69" s="358"/>
      <c r="HR69" s="358"/>
      <c r="HS69" s="358"/>
      <c r="HT69" s="358"/>
      <c r="HU69" s="358"/>
      <c r="HV69" s="358"/>
      <c r="HW69" s="358"/>
      <c r="HX69" s="358"/>
      <c r="HY69" s="358"/>
      <c r="HZ69" s="358"/>
      <c r="IA69" s="358"/>
      <c r="IB69" s="358"/>
      <c r="IC69" s="358"/>
      <c r="ID69" s="358"/>
      <c r="IE69" s="358"/>
      <c r="IF69" s="358"/>
      <c r="IG69" s="358"/>
      <c r="IH69" s="358"/>
      <c r="II69" s="358"/>
      <c r="IJ69" s="358"/>
    </row>
    <row r="70" spans="1:244" ht="14.4">
      <c r="A70" s="342" t="s">
        <v>678</v>
      </c>
      <c r="B70" s="354" t="s">
        <v>679</v>
      </c>
      <c r="C70" s="355">
        <v>3</v>
      </c>
      <c r="D70" s="353" t="s">
        <v>69</v>
      </c>
      <c r="E70" s="357"/>
      <c r="F70" s="332"/>
      <c r="G70" s="339">
        <f t="shared" si="4"/>
        <v>0</v>
      </c>
      <c r="H70" s="340">
        <f t="shared" si="5"/>
        <v>0</v>
      </c>
      <c r="I70" s="341"/>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8"/>
      <c r="AL70" s="358"/>
      <c r="AM70" s="358"/>
      <c r="AN70" s="358"/>
      <c r="AO70" s="358"/>
      <c r="AP70" s="358"/>
      <c r="AQ70" s="358"/>
      <c r="AR70" s="358"/>
      <c r="AS70" s="358"/>
      <c r="AT70" s="358"/>
      <c r="AU70" s="358"/>
      <c r="AV70" s="358"/>
      <c r="AW70" s="358"/>
      <c r="AX70" s="358"/>
      <c r="AY70" s="358"/>
      <c r="AZ70" s="358"/>
      <c r="BA70" s="358"/>
      <c r="BB70" s="358"/>
      <c r="BC70" s="358"/>
      <c r="BD70" s="358"/>
      <c r="BE70" s="358"/>
      <c r="BF70" s="358"/>
      <c r="BG70" s="358"/>
      <c r="BH70" s="358"/>
      <c r="BI70" s="358"/>
      <c r="BJ70" s="358"/>
      <c r="BK70" s="358"/>
      <c r="BL70" s="358"/>
      <c r="BM70" s="358"/>
      <c r="BN70" s="358"/>
      <c r="BO70" s="358"/>
      <c r="BP70" s="358"/>
      <c r="BQ70" s="358"/>
      <c r="BR70" s="358"/>
      <c r="BS70" s="358"/>
      <c r="BT70" s="358"/>
      <c r="BU70" s="358"/>
      <c r="BV70" s="358"/>
      <c r="BW70" s="358"/>
      <c r="BX70" s="358"/>
      <c r="BY70" s="358"/>
      <c r="BZ70" s="358"/>
      <c r="CA70" s="358"/>
      <c r="CB70" s="358"/>
      <c r="CC70" s="358"/>
      <c r="CD70" s="358"/>
      <c r="CE70" s="358"/>
      <c r="CF70" s="358"/>
      <c r="CG70" s="358"/>
      <c r="CH70" s="358"/>
      <c r="CI70" s="358"/>
      <c r="CJ70" s="358"/>
      <c r="CK70" s="358"/>
      <c r="CL70" s="358"/>
      <c r="CM70" s="358"/>
      <c r="CN70" s="358"/>
      <c r="CO70" s="358"/>
      <c r="CP70" s="358"/>
      <c r="CQ70" s="358"/>
      <c r="CR70" s="358"/>
      <c r="CS70" s="358"/>
      <c r="CT70" s="358"/>
      <c r="CU70" s="358"/>
      <c r="CV70" s="358"/>
      <c r="CW70" s="358"/>
      <c r="CX70" s="358"/>
      <c r="CY70" s="358"/>
      <c r="CZ70" s="358"/>
      <c r="DA70" s="358"/>
      <c r="DB70" s="358"/>
      <c r="DC70" s="358"/>
      <c r="DD70" s="358"/>
      <c r="DE70" s="358"/>
      <c r="DF70" s="358"/>
      <c r="DG70" s="358"/>
      <c r="DH70" s="358"/>
      <c r="DI70" s="358"/>
      <c r="DJ70" s="358"/>
      <c r="DK70" s="358"/>
      <c r="DL70" s="358"/>
      <c r="DM70" s="358"/>
      <c r="DN70" s="358"/>
      <c r="DO70" s="358"/>
      <c r="DP70" s="358"/>
      <c r="DQ70" s="358"/>
      <c r="DR70" s="358"/>
      <c r="DS70" s="358"/>
      <c r="DT70" s="358"/>
      <c r="DU70" s="358"/>
      <c r="DV70" s="358"/>
      <c r="DW70" s="358"/>
      <c r="DX70" s="358"/>
      <c r="DY70" s="358"/>
      <c r="DZ70" s="358"/>
      <c r="EA70" s="358"/>
      <c r="EB70" s="358"/>
      <c r="EC70" s="358"/>
      <c r="ED70" s="358"/>
      <c r="EE70" s="358"/>
      <c r="EF70" s="358"/>
      <c r="EG70" s="358"/>
      <c r="EH70" s="358"/>
      <c r="EI70" s="358"/>
      <c r="EJ70" s="358"/>
      <c r="EK70" s="358"/>
      <c r="EL70" s="358"/>
      <c r="EM70" s="358"/>
      <c r="EN70" s="358"/>
      <c r="EO70" s="358"/>
      <c r="EP70" s="358"/>
      <c r="EQ70" s="358"/>
      <c r="ER70" s="358"/>
      <c r="ES70" s="358"/>
      <c r="ET70" s="358"/>
      <c r="EU70" s="358"/>
      <c r="EV70" s="358"/>
      <c r="EW70" s="358"/>
      <c r="EX70" s="358"/>
      <c r="EY70" s="358"/>
      <c r="EZ70" s="358"/>
      <c r="FA70" s="358"/>
      <c r="FB70" s="358"/>
      <c r="FC70" s="358"/>
      <c r="FD70" s="358"/>
      <c r="FE70" s="358"/>
      <c r="FF70" s="358"/>
      <c r="FG70" s="358"/>
      <c r="FH70" s="358"/>
      <c r="FI70" s="358"/>
      <c r="FJ70" s="358"/>
      <c r="FK70" s="358"/>
      <c r="FL70" s="358"/>
      <c r="FM70" s="358"/>
      <c r="FN70" s="358"/>
      <c r="FO70" s="358"/>
      <c r="FP70" s="358"/>
      <c r="FQ70" s="358"/>
      <c r="FR70" s="358"/>
      <c r="FS70" s="358"/>
      <c r="FT70" s="358"/>
      <c r="FU70" s="358"/>
      <c r="FV70" s="358"/>
      <c r="FW70" s="358"/>
      <c r="FX70" s="358"/>
      <c r="FY70" s="358"/>
      <c r="FZ70" s="358"/>
      <c r="GA70" s="358"/>
      <c r="GB70" s="358"/>
      <c r="GC70" s="358"/>
      <c r="GD70" s="358"/>
      <c r="GE70" s="358"/>
      <c r="GF70" s="358"/>
      <c r="GG70" s="358"/>
      <c r="GH70" s="358"/>
      <c r="GI70" s="358"/>
      <c r="GJ70" s="358"/>
      <c r="GK70" s="358"/>
      <c r="GL70" s="358"/>
      <c r="GM70" s="358"/>
      <c r="GN70" s="358"/>
      <c r="GO70" s="358"/>
      <c r="GP70" s="358"/>
      <c r="GQ70" s="358"/>
      <c r="GR70" s="358"/>
      <c r="GS70" s="358"/>
      <c r="GT70" s="358"/>
      <c r="GU70" s="358"/>
      <c r="GV70" s="358"/>
      <c r="GW70" s="358"/>
      <c r="GX70" s="358"/>
      <c r="GY70" s="358"/>
      <c r="GZ70" s="358"/>
      <c r="HA70" s="358"/>
      <c r="HB70" s="358"/>
      <c r="HC70" s="358"/>
      <c r="HD70" s="358"/>
      <c r="HE70" s="358"/>
      <c r="HF70" s="358"/>
      <c r="HG70" s="358"/>
      <c r="HH70" s="358"/>
      <c r="HI70" s="358"/>
      <c r="HJ70" s="358"/>
      <c r="HK70" s="358"/>
      <c r="HL70" s="358"/>
      <c r="HM70" s="358"/>
      <c r="HN70" s="358"/>
      <c r="HO70" s="358"/>
      <c r="HP70" s="358"/>
      <c r="HQ70" s="358"/>
      <c r="HR70" s="358"/>
      <c r="HS70" s="358"/>
      <c r="HT70" s="358"/>
      <c r="HU70" s="358"/>
      <c r="HV70" s="358"/>
      <c r="HW70" s="358"/>
      <c r="HX70" s="358"/>
      <c r="HY70" s="358"/>
      <c r="HZ70" s="358"/>
      <c r="IA70" s="358"/>
      <c r="IB70" s="358"/>
      <c r="IC70" s="358"/>
      <c r="ID70" s="358"/>
      <c r="IE70" s="358"/>
      <c r="IF70" s="358"/>
      <c r="IG70" s="358"/>
      <c r="IH70" s="358"/>
      <c r="II70" s="358"/>
      <c r="IJ70" s="358"/>
    </row>
    <row r="71" spans="1:244">
      <c r="A71" s="342"/>
      <c r="B71" s="336"/>
      <c r="C71" s="359"/>
      <c r="D71" s="344"/>
      <c r="E71" s="332"/>
      <c r="F71" s="332"/>
      <c r="G71" s="332"/>
      <c r="H71" s="360"/>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3"/>
      <c r="AL71" s="333"/>
      <c r="AM71" s="333"/>
      <c r="AN71" s="333"/>
      <c r="AO71" s="333"/>
      <c r="AP71" s="333"/>
      <c r="AQ71" s="333"/>
      <c r="AR71" s="333"/>
      <c r="AS71" s="333"/>
      <c r="AT71" s="333"/>
      <c r="AU71" s="333"/>
      <c r="AV71" s="333"/>
      <c r="AW71" s="333"/>
      <c r="AX71" s="333"/>
      <c r="AY71" s="333"/>
      <c r="AZ71" s="333"/>
      <c r="BA71" s="333"/>
      <c r="BB71" s="333"/>
      <c r="BC71" s="333"/>
      <c r="BD71" s="333"/>
      <c r="BE71" s="333"/>
      <c r="BF71" s="333"/>
      <c r="BG71" s="333"/>
      <c r="BH71" s="333"/>
      <c r="BI71" s="333"/>
      <c r="BJ71" s="333"/>
      <c r="BK71" s="333"/>
      <c r="BL71" s="333"/>
      <c r="BM71" s="333"/>
      <c r="BN71" s="333"/>
      <c r="BO71" s="333"/>
      <c r="BP71" s="333"/>
      <c r="BQ71" s="333"/>
      <c r="BR71" s="333"/>
      <c r="BS71" s="333"/>
      <c r="BT71" s="333"/>
      <c r="BU71" s="333"/>
      <c r="BV71" s="333"/>
      <c r="BW71" s="333"/>
      <c r="BX71" s="333"/>
      <c r="BY71" s="333"/>
      <c r="BZ71" s="333"/>
      <c r="CA71" s="333"/>
      <c r="CB71" s="333"/>
      <c r="CC71" s="333"/>
      <c r="CD71" s="333"/>
      <c r="CE71" s="333"/>
      <c r="CF71" s="333"/>
      <c r="CG71" s="333"/>
      <c r="CH71" s="333"/>
      <c r="CI71" s="333"/>
      <c r="CJ71" s="333"/>
      <c r="CK71" s="333"/>
      <c r="CL71" s="333"/>
      <c r="CM71" s="333"/>
      <c r="CN71" s="333"/>
      <c r="CO71" s="333"/>
      <c r="CP71" s="333"/>
      <c r="CQ71" s="333"/>
      <c r="CR71" s="333"/>
      <c r="CS71" s="333"/>
      <c r="CT71" s="333"/>
      <c r="CU71" s="333"/>
      <c r="CV71" s="333"/>
      <c r="CW71" s="333"/>
      <c r="CX71" s="333"/>
      <c r="CY71" s="333"/>
      <c r="CZ71" s="333"/>
      <c r="DA71" s="333"/>
      <c r="DB71" s="333"/>
      <c r="DC71" s="333"/>
      <c r="DD71" s="333"/>
      <c r="DE71" s="333"/>
      <c r="DF71" s="333"/>
      <c r="DG71" s="333"/>
      <c r="DH71" s="333"/>
      <c r="DI71" s="333"/>
      <c r="DJ71" s="333"/>
      <c r="DK71" s="333"/>
      <c r="DL71" s="333"/>
      <c r="DM71" s="333"/>
      <c r="DN71" s="333"/>
      <c r="DO71" s="333"/>
      <c r="DP71" s="333"/>
      <c r="DQ71" s="333"/>
      <c r="DR71" s="333"/>
      <c r="DS71" s="333"/>
      <c r="DT71" s="333"/>
      <c r="DU71" s="333"/>
      <c r="DV71" s="333"/>
      <c r="DW71" s="333"/>
      <c r="DX71" s="333"/>
      <c r="DY71" s="333"/>
      <c r="DZ71" s="333"/>
      <c r="EA71" s="333"/>
      <c r="EB71" s="333"/>
      <c r="EC71" s="333"/>
      <c r="ED71" s="333"/>
      <c r="EE71" s="333"/>
      <c r="EF71" s="333"/>
      <c r="EG71" s="333"/>
      <c r="EH71" s="333"/>
      <c r="EI71" s="333"/>
      <c r="EJ71" s="333"/>
      <c r="EK71" s="333"/>
      <c r="EL71" s="333"/>
      <c r="EM71" s="333"/>
      <c r="EN71" s="333"/>
      <c r="EO71" s="333"/>
      <c r="EP71" s="333"/>
      <c r="EQ71" s="333"/>
      <c r="ER71" s="333"/>
      <c r="ES71" s="333"/>
      <c r="ET71" s="333"/>
      <c r="EU71" s="333"/>
      <c r="EV71" s="333"/>
      <c r="EW71" s="333"/>
      <c r="EX71" s="333"/>
      <c r="EY71" s="333"/>
      <c r="EZ71" s="333"/>
      <c r="FA71" s="333"/>
      <c r="FB71" s="333"/>
      <c r="FC71" s="333"/>
      <c r="FD71" s="333"/>
      <c r="FE71" s="333"/>
      <c r="FF71" s="333"/>
      <c r="FG71" s="333"/>
      <c r="FH71" s="333"/>
      <c r="FI71" s="333"/>
      <c r="FJ71" s="333"/>
      <c r="FK71" s="333"/>
      <c r="FL71" s="333"/>
      <c r="FM71" s="333"/>
      <c r="FN71" s="333"/>
      <c r="FO71" s="333"/>
      <c r="FP71" s="333"/>
      <c r="FQ71" s="333"/>
      <c r="FR71" s="333"/>
      <c r="FS71" s="333"/>
      <c r="FT71" s="333"/>
      <c r="FU71" s="333"/>
      <c r="FV71" s="333"/>
      <c r="FW71" s="333"/>
      <c r="FX71" s="333"/>
      <c r="FY71" s="333"/>
      <c r="FZ71" s="333"/>
      <c r="GA71" s="333"/>
      <c r="GB71" s="333"/>
      <c r="GC71" s="333"/>
      <c r="GD71" s="333"/>
      <c r="GE71" s="333"/>
      <c r="GF71" s="333"/>
      <c r="GG71" s="333"/>
      <c r="GH71" s="333"/>
      <c r="GI71" s="333"/>
      <c r="GJ71" s="333"/>
      <c r="GK71" s="333"/>
      <c r="GL71" s="333"/>
      <c r="GM71" s="333"/>
      <c r="GN71" s="333"/>
      <c r="GO71" s="333"/>
      <c r="GP71" s="333"/>
      <c r="GQ71" s="333"/>
      <c r="GR71" s="333"/>
      <c r="GS71" s="333"/>
      <c r="GT71" s="333"/>
      <c r="GU71" s="333"/>
      <c r="GV71" s="333"/>
      <c r="GW71" s="333"/>
      <c r="GX71" s="333"/>
      <c r="GY71" s="333"/>
      <c r="GZ71" s="333"/>
      <c r="HA71" s="333"/>
      <c r="HB71" s="333"/>
      <c r="HC71" s="333"/>
      <c r="HD71" s="333"/>
      <c r="HE71" s="333"/>
      <c r="HF71" s="333"/>
      <c r="HG71" s="333"/>
      <c r="HH71" s="333"/>
      <c r="HI71" s="333"/>
      <c r="HJ71" s="333"/>
      <c r="HK71" s="333"/>
      <c r="HL71" s="333"/>
      <c r="HM71" s="333"/>
      <c r="HN71" s="333"/>
      <c r="HO71" s="333"/>
      <c r="HP71" s="333"/>
      <c r="HQ71" s="333"/>
      <c r="HR71" s="333"/>
      <c r="HS71" s="333"/>
      <c r="HT71" s="333"/>
      <c r="HU71" s="333"/>
      <c r="HV71" s="333"/>
      <c r="HW71" s="333"/>
      <c r="HX71" s="333"/>
      <c r="HY71" s="333"/>
      <c r="HZ71" s="333"/>
      <c r="IA71" s="333"/>
      <c r="IB71" s="333"/>
      <c r="IC71" s="333"/>
      <c r="ID71" s="333"/>
      <c r="IE71" s="333"/>
      <c r="IF71" s="333"/>
      <c r="IG71" s="333"/>
    </row>
    <row r="72" spans="1:244">
      <c r="A72" s="342"/>
      <c r="B72" s="336"/>
      <c r="C72" s="359"/>
      <c r="D72" s="344"/>
      <c r="E72" s="332"/>
      <c r="F72" s="332"/>
      <c r="G72" s="332"/>
      <c r="H72" s="360"/>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333"/>
      <c r="AL72" s="333"/>
      <c r="AM72" s="333"/>
      <c r="AN72" s="333"/>
      <c r="AO72" s="333"/>
      <c r="AP72" s="333"/>
      <c r="AQ72" s="333"/>
      <c r="AR72" s="333"/>
      <c r="AS72" s="333"/>
      <c r="AT72" s="333"/>
      <c r="AU72" s="333"/>
      <c r="AV72" s="333"/>
      <c r="AW72" s="333"/>
      <c r="AX72" s="333"/>
      <c r="AY72" s="333"/>
      <c r="AZ72" s="333"/>
      <c r="BA72" s="333"/>
      <c r="BB72" s="333"/>
      <c r="BC72" s="333"/>
      <c r="BD72" s="333"/>
      <c r="BE72" s="333"/>
      <c r="BF72" s="333"/>
      <c r="BG72" s="333"/>
      <c r="BH72" s="333"/>
      <c r="BI72" s="333"/>
      <c r="BJ72" s="333"/>
      <c r="BK72" s="333"/>
      <c r="BL72" s="333"/>
      <c r="BM72" s="333"/>
      <c r="BN72" s="333"/>
      <c r="BO72" s="333"/>
      <c r="BP72" s="333"/>
      <c r="BQ72" s="333"/>
      <c r="BR72" s="333"/>
      <c r="BS72" s="333"/>
      <c r="BT72" s="333"/>
      <c r="BU72" s="333"/>
      <c r="BV72" s="333"/>
      <c r="BW72" s="333"/>
      <c r="BX72" s="333"/>
      <c r="BY72" s="333"/>
      <c r="BZ72" s="333"/>
      <c r="CA72" s="333"/>
      <c r="CB72" s="333"/>
      <c r="CC72" s="333"/>
      <c r="CD72" s="333"/>
      <c r="CE72" s="333"/>
      <c r="CF72" s="333"/>
      <c r="CG72" s="333"/>
      <c r="CH72" s="333"/>
      <c r="CI72" s="333"/>
      <c r="CJ72" s="333"/>
      <c r="CK72" s="333"/>
      <c r="CL72" s="333"/>
      <c r="CM72" s="333"/>
      <c r="CN72" s="333"/>
      <c r="CO72" s="333"/>
      <c r="CP72" s="333"/>
      <c r="CQ72" s="333"/>
      <c r="CR72" s="333"/>
      <c r="CS72" s="333"/>
      <c r="CT72" s="333"/>
      <c r="CU72" s="333"/>
      <c r="CV72" s="333"/>
      <c r="CW72" s="333"/>
      <c r="CX72" s="333"/>
      <c r="CY72" s="333"/>
      <c r="CZ72" s="333"/>
      <c r="DA72" s="333"/>
      <c r="DB72" s="333"/>
      <c r="DC72" s="333"/>
      <c r="DD72" s="333"/>
      <c r="DE72" s="333"/>
      <c r="DF72" s="333"/>
      <c r="DG72" s="333"/>
      <c r="DH72" s="333"/>
      <c r="DI72" s="333"/>
      <c r="DJ72" s="333"/>
      <c r="DK72" s="333"/>
      <c r="DL72" s="333"/>
      <c r="DM72" s="333"/>
      <c r="DN72" s="333"/>
      <c r="DO72" s="333"/>
      <c r="DP72" s="333"/>
      <c r="DQ72" s="333"/>
      <c r="DR72" s="333"/>
      <c r="DS72" s="333"/>
      <c r="DT72" s="333"/>
      <c r="DU72" s="333"/>
      <c r="DV72" s="333"/>
      <c r="DW72" s="333"/>
      <c r="DX72" s="333"/>
      <c r="DY72" s="333"/>
      <c r="DZ72" s="333"/>
      <c r="EA72" s="333"/>
      <c r="EB72" s="333"/>
      <c r="EC72" s="333"/>
      <c r="ED72" s="333"/>
      <c r="EE72" s="333"/>
      <c r="EF72" s="333"/>
      <c r="EG72" s="333"/>
      <c r="EH72" s="333"/>
      <c r="EI72" s="333"/>
      <c r="EJ72" s="333"/>
      <c r="EK72" s="333"/>
      <c r="EL72" s="333"/>
      <c r="EM72" s="333"/>
      <c r="EN72" s="333"/>
      <c r="EO72" s="333"/>
      <c r="EP72" s="333"/>
      <c r="EQ72" s="333"/>
      <c r="ER72" s="333"/>
      <c r="ES72" s="333"/>
      <c r="ET72" s="333"/>
      <c r="EU72" s="333"/>
      <c r="EV72" s="333"/>
      <c r="EW72" s="333"/>
      <c r="EX72" s="333"/>
      <c r="EY72" s="333"/>
      <c r="EZ72" s="333"/>
      <c r="FA72" s="333"/>
      <c r="FB72" s="333"/>
      <c r="FC72" s="333"/>
      <c r="FD72" s="333"/>
      <c r="FE72" s="333"/>
      <c r="FF72" s="333"/>
      <c r="FG72" s="333"/>
      <c r="FH72" s="333"/>
      <c r="FI72" s="333"/>
      <c r="FJ72" s="333"/>
      <c r="FK72" s="333"/>
      <c r="FL72" s="333"/>
      <c r="FM72" s="333"/>
      <c r="FN72" s="333"/>
      <c r="FO72" s="333"/>
      <c r="FP72" s="333"/>
      <c r="FQ72" s="333"/>
      <c r="FR72" s="333"/>
      <c r="FS72" s="333"/>
      <c r="FT72" s="333"/>
      <c r="FU72" s="333"/>
      <c r="FV72" s="333"/>
      <c r="FW72" s="333"/>
      <c r="FX72" s="333"/>
      <c r="FY72" s="333"/>
      <c r="FZ72" s="333"/>
      <c r="GA72" s="333"/>
      <c r="GB72" s="333"/>
      <c r="GC72" s="333"/>
      <c r="GD72" s="333"/>
      <c r="GE72" s="333"/>
      <c r="GF72" s="333"/>
      <c r="GG72" s="333"/>
      <c r="GH72" s="333"/>
      <c r="GI72" s="333"/>
      <c r="GJ72" s="333"/>
      <c r="GK72" s="333"/>
      <c r="GL72" s="333"/>
      <c r="GM72" s="333"/>
      <c r="GN72" s="333"/>
      <c r="GO72" s="333"/>
      <c r="GP72" s="333"/>
      <c r="GQ72" s="333"/>
      <c r="GR72" s="333"/>
      <c r="GS72" s="333"/>
      <c r="GT72" s="333"/>
      <c r="GU72" s="333"/>
      <c r="GV72" s="333"/>
      <c r="GW72" s="333"/>
      <c r="GX72" s="333"/>
      <c r="GY72" s="333"/>
      <c r="GZ72" s="333"/>
      <c r="HA72" s="333"/>
      <c r="HB72" s="333"/>
      <c r="HC72" s="333"/>
      <c r="HD72" s="333"/>
      <c r="HE72" s="333"/>
      <c r="HF72" s="333"/>
      <c r="HG72" s="333"/>
      <c r="HH72" s="333"/>
      <c r="HI72" s="333"/>
      <c r="HJ72" s="333"/>
      <c r="HK72" s="333"/>
      <c r="HL72" s="333"/>
      <c r="HM72" s="333"/>
      <c r="HN72" s="333"/>
      <c r="HO72" s="333"/>
      <c r="HP72" s="333"/>
      <c r="HQ72" s="333"/>
      <c r="HR72" s="333"/>
      <c r="HS72" s="333"/>
      <c r="HT72" s="333"/>
      <c r="HU72" s="333"/>
      <c r="HV72" s="333"/>
      <c r="HW72" s="333"/>
      <c r="HX72" s="333"/>
      <c r="HY72" s="333"/>
      <c r="HZ72" s="333"/>
      <c r="IA72" s="333"/>
      <c r="IB72" s="333"/>
      <c r="IC72" s="333"/>
      <c r="ID72" s="333"/>
      <c r="IE72" s="333"/>
      <c r="IF72" s="333"/>
      <c r="IG72" s="333"/>
    </row>
    <row r="73" spans="1:244">
      <c r="A73" s="342"/>
      <c r="B73" s="336"/>
      <c r="C73" s="359"/>
      <c r="D73" s="344"/>
      <c r="E73" s="332"/>
      <c r="F73" s="332"/>
      <c r="G73" s="332"/>
      <c r="H73" s="396"/>
      <c r="I73" s="333"/>
      <c r="J73" s="333"/>
      <c r="K73" s="333"/>
      <c r="L73" s="333"/>
      <c r="M73" s="333"/>
      <c r="N73" s="333"/>
      <c r="O73" s="333"/>
      <c r="P73" s="333"/>
      <c r="Q73" s="333"/>
      <c r="R73" s="333"/>
      <c r="S73" s="333"/>
      <c r="T73" s="333"/>
      <c r="U73" s="333"/>
      <c r="V73" s="333"/>
      <c r="W73" s="333"/>
      <c r="X73" s="333"/>
      <c r="Y73" s="333"/>
      <c r="Z73" s="333"/>
      <c r="AA73" s="333"/>
      <c r="AB73" s="333"/>
      <c r="AC73" s="333"/>
      <c r="AD73" s="333"/>
      <c r="AE73" s="333"/>
      <c r="AF73" s="333"/>
      <c r="AG73" s="333"/>
      <c r="AH73" s="333"/>
      <c r="AI73" s="333"/>
      <c r="AJ73" s="333"/>
      <c r="AK73" s="333"/>
      <c r="AL73" s="333"/>
      <c r="AM73" s="333"/>
      <c r="AN73" s="333"/>
      <c r="AO73" s="333"/>
      <c r="AP73" s="333"/>
      <c r="AQ73" s="333"/>
      <c r="AR73" s="333"/>
      <c r="AS73" s="333"/>
      <c r="AT73" s="333"/>
      <c r="AU73" s="333"/>
      <c r="AV73" s="333"/>
      <c r="AW73" s="333"/>
      <c r="AX73" s="333"/>
      <c r="AY73" s="333"/>
      <c r="AZ73" s="333"/>
      <c r="BA73" s="333"/>
      <c r="BB73" s="333"/>
      <c r="BC73" s="333"/>
      <c r="BD73" s="333"/>
      <c r="BE73" s="333"/>
      <c r="BF73" s="333"/>
      <c r="BG73" s="333"/>
      <c r="BH73" s="333"/>
      <c r="BI73" s="333"/>
      <c r="BJ73" s="333"/>
      <c r="BK73" s="333"/>
      <c r="BL73" s="333"/>
      <c r="BM73" s="333"/>
      <c r="BN73" s="333"/>
      <c r="BO73" s="333"/>
      <c r="BP73" s="333"/>
      <c r="BQ73" s="333"/>
      <c r="BR73" s="333"/>
      <c r="BS73" s="333"/>
      <c r="BT73" s="333"/>
      <c r="BU73" s="333"/>
      <c r="BV73" s="333"/>
      <c r="BW73" s="333"/>
      <c r="BX73" s="333"/>
      <c r="BY73" s="333"/>
      <c r="BZ73" s="333"/>
      <c r="CA73" s="333"/>
      <c r="CB73" s="333"/>
      <c r="CC73" s="333"/>
      <c r="CD73" s="333"/>
      <c r="CE73" s="333"/>
      <c r="CF73" s="333"/>
      <c r="CG73" s="333"/>
      <c r="CH73" s="333"/>
      <c r="CI73" s="333"/>
      <c r="CJ73" s="333"/>
      <c r="CK73" s="333"/>
      <c r="CL73" s="333"/>
      <c r="CM73" s="333"/>
      <c r="CN73" s="333"/>
      <c r="CO73" s="333"/>
      <c r="CP73" s="333"/>
      <c r="CQ73" s="333"/>
      <c r="CR73" s="333"/>
      <c r="CS73" s="333"/>
      <c r="CT73" s="333"/>
      <c r="CU73" s="333"/>
      <c r="CV73" s="333"/>
      <c r="CW73" s="333"/>
      <c r="CX73" s="333"/>
      <c r="CY73" s="333"/>
      <c r="CZ73" s="333"/>
      <c r="DA73" s="333"/>
      <c r="DB73" s="333"/>
      <c r="DC73" s="333"/>
      <c r="DD73" s="333"/>
      <c r="DE73" s="333"/>
      <c r="DF73" s="333"/>
      <c r="DG73" s="333"/>
      <c r="DH73" s="333"/>
      <c r="DI73" s="333"/>
      <c r="DJ73" s="333"/>
      <c r="DK73" s="333"/>
      <c r="DL73" s="333"/>
      <c r="DM73" s="333"/>
      <c r="DN73" s="333"/>
      <c r="DO73" s="333"/>
      <c r="DP73" s="333"/>
      <c r="DQ73" s="333"/>
      <c r="DR73" s="333"/>
      <c r="DS73" s="333"/>
      <c r="DT73" s="333"/>
      <c r="DU73" s="333"/>
      <c r="DV73" s="333"/>
      <c r="DW73" s="333"/>
      <c r="DX73" s="333"/>
      <c r="DY73" s="333"/>
      <c r="DZ73" s="333"/>
      <c r="EA73" s="333"/>
      <c r="EB73" s="333"/>
      <c r="EC73" s="333"/>
      <c r="ED73" s="333"/>
      <c r="EE73" s="333"/>
      <c r="EF73" s="333"/>
      <c r="EG73" s="333"/>
      <c r="EH73" s="333"/>
      <c r="EI73" s="333"/>
      <c r="EJ73" s="333"/>
      <c r="EK73" s="333"/>
      <c r="EL73" s="333"/>
      <c r="EM73" s="333"/>
      <c r="EN73" s="333"/>
      <c r="EO73" s="333"/>
      <c r="EP73" s="333"/>
      <c r="EQ73" s="333"/>
      <c r="ER73" s="333"/>
      <c r="ES73" s="333"/>
      <c r="ET73" s="333"/>
      <c r="EU73" s="333"/>
      <c r="EV73" s="333"/>
      <c r="EW73" s="333"/>
      <c r="EX73" s="333"/>
      <c r="EY73" s="333"/>
      <c r="EZ73" s="333"/>
      <c r="FA73" s="333"/>
      <c r="FB73" s="333"/>
      <c r="FC73" s="333"/>
      <c r="FD73" s="333"/>
      <c r="FE73" s="333"/>
      <c r="FF73" s="333"/>
      <c r="FG73" s="333"/>
      <c r="FH73" s="333"/>
      <c r="FI73" s="333"/>
      <c r="FJ73" s="333"/>
      <c r="FK73" s="333"/>
      <c r="FL73" s="333"/>
      <c r="FM73" s="333"/>
      <c r="FN73" s="333"/>
      <c r="FO73" s="333"/>
      <c r="FP73" s="333"/>
      <c r="FQ73" s="333"/>
      <c r="FR73" s="333"/>
      <c r="FS73" s="333"/>
      <c r="FT73" s="333"/>
      <c r="FU73" s="333"/>
      <c r="FV73" s="333"/>
      <c r="FW73" s="333"/>
      <c r="FX73" s="333"/>
      <c r="FY73" s="333"/>
      <c r="FZ73" s="333"/>
      <c r="GA73" s="333"/>
      <c r="GB73" s="333"/>
      <c r="GC73" s="333"/>
      <c r="GD73" s="333"/>
      <c r="GE73" s="333"/>
      <c r="GF73" s="333"/>
      <c r="GG73" s="333"/>
      <c r="GH73" s="333"/>
      <c r="GI73" s="333"/>
      <c r="GJ73" s="333"/>
      <c r="GK73" s="333"/>
      <c r="GL73" s="333"/>
      <c r="GM73" s="333"/>
      <c r="GN73" s="333"/>
      <c r="GO73" s="333"/>
      <c r="GP73" s="333"/>
      <c r="GQ73" s="333"/>
      <c r="GR73" s="333"/>
      <c r="GS73" s="333"/>
      <c r="GT73" s="333"/>
      <c r="GU73" s="333"/>
      <c r="GV73" s="333"/>
      <c r="GW73" s="333"/>
      <c r="GX73" s="333"/>
      <c r="GY73" s="333"/>
      <c r="GZ73" s="333"/>
      <c r="HA73" s="333"/>
      <c r="HB73" s="333"/>
      <c r="HC73" s="333"/>
      <c r="HD73" s="333"/>
      <c r="HE73" s="333"/>
      <c r="HF73" s="333"/>
      <c r="HG73" s="333"/>
      <c r="HH73" s="333"/>
      <c r="HI73" s="333"/>
      <c r="HJ73" s="333"/>
      <c r="HK73" s="333"/>
      <c r="HL73" s="333"/>
      <c r="HM73" s="333"/>
      <c r="HN73" s="333"/>
      <c r="HO73" s="333"/>
      <c r="HP73" s="333"/>
      <c r="HQ73" s="333"/>
      <c r="HR73" s="333"/>
      <c r="HS73" s="333"/>
      <c r="HT73" s="333"/>
      <c r="HU73" s="333"/>
      <c r="HV73" s="333"/>
      <c r="HW73" s="333"/>
      <c r="HX73" s="333"/>
      <c r="HY73" s="333"/>
      <c r="HZ73" s="333"/>
      <c r="IA73" s="333"/>
      <c r="IB73" s="333"/>
      <c r="IC73" s="333"/>
      <c r="ID73" s="333"/>
      <c r="IE73" s="333"/>
      <c r="IF73" s="333"/>
      <c r="IG73" s="333"/>
    </row>
    <row r="74" spans="1:244" s="242" customFormat="1" ht="14.4" thickBot="1">
      <c r="A74" s="342"/>
      <c r="B74" s="349" t="s">
        <v>680</v>
      </c>
      <c r="C74" s="359"/>
      <c r="D74" s="344"/>
      <c r="E74" s="332"/>
      <c r="F74" s="332"/>
      <c r="G74" s="139" t="s">
        <v>178</v>
      </c>
      <c r="H74" s="397">
        <f>SUM(H13:H71)</f>
        <v>0</v>
      </c>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3"/>
      <c r="AL74" s="333"/>
      <c r="AM74" s="333"/>
      <c r="AN74" s="333"/>
      <c r="AO74" s="333"/>
      <c r="AP74" s="333"/>
      <c r="AQ74" s="333"/>
      <c r="AR74" s="333"/>
      <c r="AS74" s="333"/>
      <c r="AT74" s="333"/>
      <c r="AU74" s="333"/>
      <c r="AV74" s="333"/>
      <c r="AW74" s="333"/>
      <c r="AX74" s="333"/>
      <c r="AY74" s="333"/>
      <c r="AZ74" s="333"/>
      <c r="BA74" s="333"/>
      <c r="BB74" s="333"/>
      <c r="BC74" s="333"/>
      <c r="BD74" s="333"/>
      <c r="BE74" s="333"/>
      <c r="BF74" s="333"/>
      <c r="BG74" s="333"/>
      <c r="BH74" s="333"/>
      <c r="BI74" s="333"/>
      <c r="BJ74" s="333"/>
      <c r="BK74" s="333"/>
      <c r="BL74" s="333"/>
      <c r="BM74" s="333"/>
      <c r="BN74" s="333"/>
      <c r="BO74" s="333"/>
      <c r="BP74" s="333"/>
      <c r="BQ74" s="333"/>
      <c r="BR74" s="333"/>
      <c r="BS74" s="333"/>
      <c r="BT74" s="333"/>
      <c r="BU74" s="333"/>
      <c r="BV74" s="333"/>
      <c r="BW74" s="333"/>
      <c r="BX74" s="333"/>
      <c r="BY74" s="333"/>
      <c r="BZ74" s="333"/>
      <c r="CA74" s="333"/>
      <c r="CB74" s="333"/>
      <c r="CC74" s="333"/>
      <c r="CD74" s="333"/>
      <c r="CE74" s="333"/>
      <c r="CF74" s="333"/>
      <c r="CG74" s="333"/>
      <c r="CH74" s="333"/>
      <c r="CI74" s="333"/>
      <c r="CJ74" s="333"/>
      <c r="CK74" s="333"/>
      <c r="CL74" s="333"/>
      <c r="CM74" s="333"/>
      <c r="CN74" s="333"/>
      <c r="CO74" s="333"/>
      <c r="CP74" s="333"/>
      <c r="CQ74" s="333"/>
      <c r="CR74" s="333"/>
      <c r="CS74" s="333"/>
      <c r="CT74" s="333"/>
      <c r="CU74" s="333"/>
      <c r="CV74" s="333"/>
      <c r="CW74" s="333"/>
      <c r="CX74" s="333"/>
      <c r="CY74" s="333"/>
      <c r="CZ74" s="333"/>
      <c r="DA74" s="333"/>
      <c r="DB74" s="333"/>
      <c r="DC74" s="333"/>
      <c r="DD74" s="333"/>
      <c r="DE74" s="333"/>
      <c r="DF74" s="333"/>
      <c r="DG74" s="333"/>
      <c r="DH74" s="333"/>
      <c r="DI74" s="333"/>
      <c r="DJ74" s="333"/>
      <c r="DK74" s="333"/>
      <c r="DL74" s="333"/>
      <c r="DM74" s="333"/>
      <c r="DN74" s="333"/>
      <c r="DO74" s="333"/>
      <c r="DP74" s="333"/>
      <c r="DQ74" s="333"/>
      <c r="DR74" s="333"/>
      <c r="DS74" s="333"/>
      <c r="DT74" s="333"/>
      <c r="DU74" s="333"/>
      <c r="DV74" s="333"/>
      <c r="DW74" s="333"/>
      <c r="DX74" s="333"/>
      <c r="DY74" s="333"/>
      <c r="DZ74" s="333"/>
      <c r="EA74" s="333"/>
      <c r="EB74" s="333"/>
      <c r="EC74" s="333"/>
      <c r="ED74" s="333"/>
      <c r="EE74" s="333"/>
      <c r="EF74" s="333"/>
      <c r="EG74" s="333"/>
      <c r="EH74" s="333"/>
      <c r="EI74" s="333"/>
      <c r="EJ74" s="333"/>
      <c r="EK74" s="333"/>
      <c r="EL74" s="333"/>
      <c r="EM74" s="333"/>
      <c r="EN74" s="333"/>
      <c r="EO74" s="333"/>
      <c r="EP74" s="333"/>
      <c r="EQ74" s="333"/>
      <c r="ER74" s="333"/>
      <c r="ES74" s="333"/>
      <c r="ET74" s="333"/>
      <c r="EU74" s="333"/>
      <c r="EV74" s="333"/>
      <c r="EW74" s="333"/>
      <c r="EX74" s="333"/>
      <c r="EY74" s="333"/>
      <c r="EZ74" s="333"/>
      <c r="FA74" s="333"/>
      <c r="FB74" s="333"/>
      <c r="FC74" s="333"/>
      <c r="FD74" s="333"/>
      <c r="FE74" s="333"/>
      <c r="FF74" s="333"/>
      <c r="FG74" s="333"/>
      <c r="FH74" s="333"/>
      <c r="FI74" s="333"/>
      <c r="FJ74" s="333"/>
      <c r="FK74" s="333"/>
      <c r="FL74" s="333"/>
      <c r="FM74" s="333"/>
      <c r="FN74" s="333"/>
      <c r="FO74" s="333"/>
      <c r="FP74" s="333"/>
      <c r="FQ74" s="333"/>
      <c r="FR74" s="333"/>
      <c r="FS74" s="333"/>
      <c r="FT74" s="333"/>
      <c r="FU74" s="333"/>
      <c r="FV74" s="333"/>
      <c r="FW74" s="333"/>
      <c r="FX74" s="333"/>
      <c r="FY74" s="333"/>
      <c r="FZ74" s="333"/>
      <c r="GA74" s="333"/>
      <c r="GB74" s="333"/>
      <c r="GC74" s="333"/>
      <c r="GD74" s="333"/>
      <c r="GE74" s="333"/>
      <c r="GF74" s="333"/>
      <c r="GG74" s="333"/>
      <c r="GH74" s="333"/>
      <c r="GI74" s="333"/>
      <c r="GJ74" s="333"/>
      <c r="GK74" s="333"/>
      <c r="GL74" s="333"/>
      <c r="GM74" s="333"/>
      <c r="GN74" s="333"/>
      <c r="GO74" s="333"/>
      <c r="GP74" s="333"/>
      <c r="GQ74" s="333"/>
      <c r="GR74" s="333"/>
      <c r="GS74" s="333"/>
      <c r="GT74" s="333"/>
      <c r="GU74" s="333"/>
      <c r="GV74" s="333"/>
      <c r="GW74" s="333"/>
      <c r="GX74" s="333"/>
      <c r="GY74" s="333"/>
      <c r="GZ74" s="333"/>
      <c r="HA74" s="333"/>
      <c r="HB74" s="333"/>
      <c r="HC74" s="333"/>
      <c r="HD74" s="333"/>
      <c r="HE74" s="333"/>
      <c r="HF74" s="333"/>
      <c r="HG74" s="333"/>
      <c r="HH74" s="333"/>
      <c r="HI74" s="333"/>
      <c r="HJ74" s="333"/>
      <c r="HK74" s="333"/>
      <c r="HL74" s="333"/>
      <c r="HM74" s="333"/>
      <c r="HN74" s="333"/>
      <c r="HO74" s="333"/>
      <c r="HP74" s="333"/>
      <c r="HQ74" s="333"/>
      <c r="HR74" s="333"/>
      <c r="HS74" s="333"/>
      <c r="HT74" s="333"/>
      <c r="HU74" s="333"/>
      <c r="HV74" s="333"/>
      <c r="HW74" s="333"/>
      <c r="HX74" s="333"/>
      <c r="HY74" s="333"/>
      <c r="HZ74" s="333"/>
      <c r="IA74" s="333"/>
      <c r="IB74" s="333"/>
      <c r="IC74" s="333"/>
      <c r="ID74" s="333"/>
      <c r="IE74" s="333"/>
      <c r="IF74" s="333"/>
      <c r="IG74" s="333"/>
    </row>
    <row r="75" spans="1:244" s="242" customFormat="1" ht="13.8" thickTop="1">
      <c r="A75" s="342"/>
      <c r="B75" s="349"/>
      <c r="C75" s="359"/>
      <c r="D75" s="344"/>
      <c r="E75" s="332"/>
      <c r="F75" s="332"/>
      <c r="G75" s="332"/>
      <c r="H75" s="360"/>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3"/>
      <c r="AK75" s="333"/>
      <c r="AL75" s="333"/>
      <c r="AM75" s="333"/>
      <c r="AN75" s="333"/>
      <c r="AO75" s="333"/>
      <c r="AP75" s="333"/>
      <c r="AQ75" s="333"/>
      <c r="AR75" s="333"/>
      <c r="AS75" s="333"/>
      <c r="AT75" s="333"/>
      <c r="AU75" s="333"/>
      <c r="AV75" s="333"/>
      <c r="AW75" s="333"/>
      <c r="AX75" s="333"/>
      <c r="AY75" s="333"/>
      <c r="AZ75" s="333"/>
      <c r="BA75" s="333"/>
      <c r="BB75" s="333"/>
      <c r="BC75" s="333"/>
      <c r="BD75" s="333"/>
      <c r="BE75" s="333"/>
      <c r="BF75" s="333"/>
      <c r="BG75" s="333"/>
      <c r="BH75" s="333"/>
      <c r="BI75" s="333"/>
      <c r="BJ75" s="333"/>
      <c r="BK75" s="333"/>
      <c r="BL75" s="333"/>
      <c r="BM75" s="333"/>
      <c r="BN75" s="333"/>
      <c r="BO75" s="333"/>
      <c r="BP75" s="333"/>
      <c r="BQ75" s="333"/>
      <c r="BR75" s="333"/>
      <c r="BS75" s="333"/>
      <c r="BT75" s="333"/>
      <c r="BU75" s="333"/>
      <c r="BV75" s="333"/>
      <c r="BW75" s="333"/>
      <c r="BX75" s="333"/>
      <c r="BY75" s="333"/>
      <c r="BZ75" s="333"/>
      <c r="CA75" s="333"/>
      <c r="CB75" s="333"/>
      <c r="CC75" s="333"/>
      <c r="CD75" s="333"/>
      <c r="CE75" s="333"/>
      <c r="CF75" s="333"/>
      <c r="CG75" s="333"/>
      <c r="CH75" s="333"/>
      <c r="CI75" s="333"/>
      <c r="CJ75" s="333"/>
      <c r="CK75" s="333"/>
      <c r="CL75" s="333"/>
      <c r="CM75" s="333"/>
      <c r="CN75" s="333"/>
      <c r="CO75" s="333"/>
      <c r="CP75" s="333"/>
      <c r="CQ75" s="333"/>
      <c r="CR75" s="333"/>
      <c r="CS75" s="333"/>
      <c r="CT75" s="333"/>
      <c r="CU75" s="333"/>
      <c r="CV75" s="333"/>
      <c r="CW75" s="333"/>
      <c r="CX75" s="333"/>
      <c r="CY75" s="333"/>
      <c r="CZ75" s="333"/>
      <c r="DA75" s="333"/>
      <c r="DB75" s="333"/>
      <c r="DC75" s="333"/>
      <c r="DD75" s="333"/>
      <c r="DE75" s="333"/>
      <c r="DF75" s="333"/>
      <c r="DG75" s="333"/>
      <c r="DH75" s="333"/>
      <c r="DI75" s="333"/>
      <c r="DJ75" s="333"/>
      <c r="DK75" s="333"/>
      <c r="DL75" s="333"/>
      <c r="DM75" s="333"/>
      <c r="DN75" s="333"/>
      <c r="DO75" s="333"/>
      <c r="DP75" s="333"/>
      <c r="DQ75" s="333"/>
      <c r="DR75" s="333"/>
      <c r="DS75" s="333"/>
      <c r="DT75" s="333"/>
      <c r="DU75" s="333"/>
      <c r="DV75" s="333"/>
      <c r="DW75" s="333"/>
      <c r="DX75" s="333"/>
      <c r="DY75" s="333"/>
      <c r="DZ75" s="333"/>
      <c r="EA75" s="333"/>
      <c r="EB75" s="333"/>
      <c r="EC75" s="333"/>
      <c r="ED75" s="333"/>
      <c r="EE75" s="333"/>
      <c r="EF75" s="333"/>
      <c r="EG75" s="333"/>
      <c r="EH75" s="333"/>
      <c r="EI75" s="333"/>
      <c r="EJ75" s="333"/>
      <c r="EK75" s="333"/>
      <c r="EL75" s="333"/>
      <c r="EM75" s="333"/>
      <c r="EN75" s="333"/>
      <c r="EO75" s="333"/>
      <c r="EP75" s="333"/>
      <c r="EQ75" s="333"/>
      <c r="ER75" s="333"/>
      <c r="ES75" s="333"/>
      <c r="ET75" s="333"/>
      <c r="EU75" s="333"/>
      <c r="EV75" s="333"/>
      <c r="EW75" s="333"/>
      <c r="EX75" s="333"/>
      <c r="EY75" s="333"/>
      <c r="EZ75" s="333"/>
      <c r="FA75" s="333"/>
      <c r="FB75" s="333"/>
      <c r="FC75" s="333"/>
      <c r="FD75" s="333"/>
      <c r="FE75" s="333"/>
      <c r="FF75" s="333"/>
      <c r="FG75" s="333"/>
      <c r="FH75" s="333"/>
      <c r="FI75" s="333"/>
      <c r="FJ75" s="333"/>
      <c r="FK75" s="333"/>
      <c r="FL75" s="333"/>
      <c r="FM75" s="333"/>
      <c r="FN75" s="333"/>
      <c r="FO75" s="333"/>
      <c r="FP75" s="333"/>
      <c r="FQ75" s="333"/>
      <c r="FR75" s="333"/>
      <c r="FS75" s="333"/>
      <c r="FT75" s="333"/>
      <c r="FU75" s="333"/>
      <c r="FV75" s="333"/>
      <c r="FW75" s="333"/>
      <c r="FX75" s="333"/>
      <c r="FY75" s="333"/>
      <c r="FZ75" s="333"/>
      <c r="GA75" s="333"/>
      <c r="GB75" s="333"/>
      <c r="GC75" s="333"/>
      <c r="GD75" s="333"/>
      <c r="GE75" s="333"/>
      <c r="GF75" s="333"/>
      <c r="GG75" s="333"/>
      <c r="GH75" s="333"/>
      <c r="GI75" s="333"/>
      <c r="GJ75" s="333"/>
      <c r="GK75" s="333"/>
      <c r="GL75" s="333"/>
      <c r="GM75" s="333"/>
      <c r="GN75" s="333"/>
      <c r="GO75" s="333"/>
      <c r="GP75" s="333"/>
      <c r="GQ75" s="333"/>
      <c r="GR75" s="333"/>
      <c r="GS75" s="333"/>
      <c r="GT75" s="333"/>
      <c r="GU75" s="333"/>
      <c r="GV75" s="333"/>
      <c r="GW75" s="333"/>
      <c r="GX75" s="333"/>
      <c r="GY75" s="333"/>
      <c r="GZ75" s="333"/>
      <c r="HA75" s="333"/>
      <c r="HB75" s="333"/>
      <c r="HC75" s="333"/>
      <c r="HD75" s="333"/>
      <c r="HE75" s="333"/>
      <c r="HF75" s="333"/>
      <c r="HG75" s="333"/>
      <c r="HH75" s="333"/>
      <c r="HI75" s="333"/>
      <c r="HJ75" s="333"/>
      <c r="HK75" s="333"/>
      <c r="HL75" s="333"/>
      <c r="HM75" s="333"/>
      <c r="HN75" s="333"/>
      <c r="HO75" s="333"/>
      <c r="HP75" s="333"/>
      <c r="HQ75" s="333"/>
      <c r="HR75" s="333"/>
      <c r="HS75" s="333"/>
      <c r="HT75" s="333"/>
      <c r="HU75" s="333"/>
      <c r="HV75" s="333"/>
      <c r="HW75" s="333"/>
      <c r="HX75" s="333"/>
      <c r="HY75" s="333"/>
      <c r="HZ75" s="333"/>
      <c r="IA75" s="333"/>
      <c r="IB75" s="333"/>
      <c r="IC75" s="333"/>
      <c r="ID75" s="333"/>
      <c r="IE75" s="333"/>
      <c r="IF75" s="333"/>
      <c r="IG75" s="333"/>
    </row>
    <row r="76" spans="1:244" s="242" customFormat="1">
      <c r="A76" s="389"/>
      <c r="B76" s="390"/>
      <c r="C76" s="391"/>
      <c r="D76" s="392"/>
      <c r="E76" s="393"/>
      <c r="F76" s="393"/>
      <c r="G76" s="393"/>
      <c r="H76" s="394"/>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3"/>
      <c r="AL76" s="333"/>
      <c r="AM76" s="333"/>
      <c r="AN76" s="333"/>
      <c r="AO76" s="333"/>
      <c r="AP76" s="333"/>
      <c r="AQ76" s="333"/>
      <c r="AR76" s="333"/>
      <c r="AS76" s="333"/>
      <c r="AT76" s="333"/>
      <c r="AU76" s="333"/>
      <c r="AV76" s="333"/>
      <c r="AW76" s="333"/>
      <c r="AX76" s="333"/>
      <c r="AY76" s="333"/>
      <c r="AZ76" s="333"/>
      <c r="BA76" s="333"/>
      <c r="BB76" s="333"/>
      <c r="BC76" s="333"/>
      <c r="BD76" s="333"/>
      <c r="BE76" s="333"/>
      <c r="BF76" s="333"/>
      <c r="BG76" s="333"/>
      <c r="BH76" s="333"/>
      <c r="BI76" s="333"/>
      <c r="BJ76" s="333"/>
      <c r="BK76" s="333"/>
      <c r="BL76" s="333"/>
      <c r="BM76" s="333"/>
      <c r="BN76" s="333"/>
      <c r="BO76" s="333"/>
      <c r="BP76" s="333"/>
      <c r="BQ76" s="333"/>
      <c r="BR76" s="333"/>
      <c r="BS76" s="333"/>
      <c r="BT76" s="333"/>
      <c r="BU76" s="333"/>
      <c r="BV76" s="333"/>
      <c r="BW76" s="333"/>
      <c r="BX76" s="333"/>
      <c r="BY76" s="333"/>
      <c r="BZ76" s="333"/>
      <c r="CA76" s="333"/>
      <c r="CB76" s="333"/>
      <c r="CC76" s="333"/>
      <c r="CD76" s="333"/>
      <c r="CE76" s="333"/>
      <c r="CF76" s="333"/>
      <c r="CG76" s="333"/>
      <c r="CH76" s="333"/>
      <c r="CI76" s="333"/>
      <c r="CJ76" s="333"/>
      <c r="CK76" s="333"/>
      <c r="CL76" s="333"/>
      <c r="CM76" s="333"/>
      <c r="CN76" s="333"/>
      <c r="CO76" s="333"/>
      <c r="CP76" s="333"/>
      <c r="CQ76" s="333"/>
      <c r="CR76" s="333"/>
      <c r="CS76" s="333"/>
      <c r="CT76" s="333"/>
      <c r="CU76" s="333"/>
      <c r="CV76" s="333"/>
      <c r="CW76" s="333"/>
      <c r="CX76" s="333"/>
      <c r="CY76" s="333"/>
      <c r="CZ76" s="333"/>
      <c r="DA76" s="333"/>
      <c r="DB76" s="333"/>
      <c r="DC76" s="333"/>
      <c r="DD76" s="333"/>
      <c r="DE76" s="333"/>
      <c r="DF76" s="333"/>
      <c r="DG76" s="333"/>
      <c r="DH76" s="333"/>
      <c r="DI76" s="333"/>
      <c r="DJ76" s="333"/>
      <c r="DK76" s="333"/>
      <c r="DL76" s="333"/>
      <c r="DM76" s="333"/>
      <c r="DN76" s="333"/>
      <c r="DO76" s="333"/>
      <c r="DP76" s="333"/>
      <c r="DQ76" s="333"/>
      <c r="DR76" s="333"/>
      <c r="DS76" s="333"/>
      <c r="DT76" s="333"/>
      <c r="DU76" s="333"/>
      <c r="DV76" s="333"/>
      <c r="DW76" s="333"/>
      <c r="DX76" s="333"/>
      <c r="DY76" s="333"/>
      <c r="DZ76" s="333"/>
      <c r="EA76" s="333"/>
      <c r="EB76" s="333"/>
      <c r="EC76" s="333"/>
      <c r="ED76" s="333"/>
      <c r="EE76" s="333"/>
      <c r="EF76" s="333"/>
      <c r="EG76" s="333"/>
      <c r="EH76" s="333"/>
      <c r="EI76" s="333"/>
      <c r="EJ76" s="333"/>
      <c r="EK76" s="333"/>
      <c r="EL76" s="333"/>
      <c r="EM76" s="333"/>
      <c r="EN76" s="333"/>
      <c r="EO76" s="333"/>
      <c r="EP76" s="333"/>
      <c r="EQ76" s="333"/>
      <c r="ER76" s="333"/>
      <c r="ES76" s="333"/>
      <c r="ET76" s="333"/>
      <c r="EU76" s="333"/>
      <c r="EV76" s="333"/>
      <c r="EW76" s="333"/>
      <c r="EX76" s="333"/>
      <c r="EY76" s="333"/>
      <c r="EZ76" s="333"/>
      <c r="FA76" s="333"/>
      <c r="FB76" s="333"/>
      <c r="FC76" s="333"/>
      <c r="FD76" s="333"/>
      <c r="FE76" s="333"/>
      <c r="FF76" s="333"/>
      <c r="FG76" s="333"/>
      <c r="FH76" s="333"/>
      <c r="FI76" s="333"/>
      <c r="FJ76" s="333"/>
      <c r="FK76" s="333"/>
      <c r="FL76" s="333"/>
      <c r="FM76" s="333"/>
      <c r="FN76" s="333"/>
      <c r="FO76" s="333"/>
      <c r="FP76" s="333"/>
      <c r="FQ76" s="333"/>
      <c r="FR76" s="333"/>
      <c r="FS76" s="333"/>
      <c r="FT76" s="333"/>
      <c r="FU76" s="333"/>
      <c r="FV76" s="333"/>
      <c r="FW76" s="333"/>
      <c r="FX76" s="333"/>
      <c r="FY76" s="333"/>
      <c r="FZ76" s="333"/>
      <c r="GA76" s="333"/>
      <c r="GB76" s="333"/>
      <c r="GC76" s="333"/>
      <c r="GD76" s="333"/>
      <c r="GE76" s="333"/>
      <c r="GF76" s="333"/>
      <c r="GG76" s="333"/>
      <c r="GH76" s="333"/>
      <c r="GI76" s="333"/>
      <c r="GJ76" s="333"/>
      <c r="GK76" s="333"/>
      <c r="GL76" s="333"/>
      <c r="GM76" s="333"/>
      <c r="GN76" s="333"/>
      <c r="GO76" s="333"/>
      <c r="GP76" s="333"/>
      <c r="GQ76" s="333"/>
      <c r="GR76" s="333"/>
      <c r="GS76" s="333"/>
      <c r="GT76" s="333"/>
      <c r="GU76" s="333"/>
      <c r="GV76" s="333"/>
      <c r="GW76" s="333"/>
      <c r="GX76" s="333"/>
      <c r="GY76" s="333"/>
      <c r="GZ76" s="333"/>
      <c r="HA76" s="333"/>
      <c r="HB76" s="333"/>
      <c r="HC76" s="333"/>
      <c r="HD76" s="333"/>
      <c r="HE76" s="333"/>
      <c r="HF76" s="333"/>
      <c r="HG76" s="333"/>
      <c r="HH76" s="333"/>
      <c r="HI76" s="333"/>
      <c r="HJ76" s="333"/>
      <c r="HK76" s="333"/>
      <c r="HL76" s="333"/>
      <c r="HM76" s="333"/>
      <c r="HN76" s="333"/>
      <c r="HO76" s="333"/>
      <c r="HP76" s="333"/>
      <c r="HQ76" s="333"/>
      <c r="HR76" s="333"/>
      <c r="HS76" s="333"/>
      <c r="HT76" s="333"/>
      <c r="HU76" s="333"/>
      <c r="HV76" s="333"/>
      <c r="HW76" s="333"/>
      <c r="HX76" s="333"/>
      <c r="HY76" s="333"/>
      <c r="HZ76" s="333"/>
      <c r="IA76" s="333"/>
      <c r="IB76" s="333"/>
      <c r="IC76" s="333"/>
      <c r="ID76" s="333"/>
      <c r="IE76" s="333"/>
      <c r="IF76" s="333"/>
      <c r="IG76" s="333"/>
    </row>
    <row r="77" spans="1:244">
      <c r="A77" s="361"/>
      <c r="B77" s="174"/>
      <c r="C77" s="351"/>
      <c r="D77" s="361"/>
      <c r="E77" s="361"/>
      <c r="F77" s="361"/>
      <c r="G77" s="361"/>
      <c r="H77" s="361"/>
    </row>
    <row r="78" spans="1:244">
      <c r="A78" s="361"/>
      <c r="B78" s="174"/>
      <c r="C78" s="351"/>
      <c r="D78" s="361"/>
      <c r="E78" s="361"/>
      <c r="F78" s="361"/>
      <c r="G78" s="361"/>
      <c r="H78" s="361"/>
    </row>
    <row r="79" spans="1:244" s="242" customFormat="1">
      <c r="A79" s="217"/>
      <c r="B79" s="301"/>
      <c r="C79" s="252"/>
      <c r="D79" s="252"/>
      <c r="E79" s="250"/>
      <c r="F79" s="253"/>
      <c r="G79" s="250"/>
      <c r="H79" s="253"/>
      <c r="I79" s="295"/>
      <c r="J79" s="295"/>
      <c r="K79" s="295"/>
    </row>
    <row r="80" spans="1:244" s="242" customFormat="1">
      <c r="A80" s="984" t="s">
        <v>373</v>
      </c>
      <c r="B80" s="984"/>
      <c r="C80" s="252"/>
      <c r="D80" s="252"/>
      <c r="E80" s="250"/>
      <c r="F80" s="253"/>
      <c r="G80" s="302" t="s">
        <v>681</v>
      </c>
      <c r="H80" s="253"/>
      <c r="I80" s="295"/>
      <c r="J80" s="295"/>
      <c r="K80" s="368"/>
    </row>
    <row r="81" spans="1:11" s="242" customFormat="1">
      <c r="A81" s="369"/>
      <c r="B81" s="369"/>
      <c r="C81" s="252"/>
      <c r="D81" s="252"/>
      <c r="E81" s="250"/>
      <c r="F81" s="253"/>
      <c r="G81" s="302"/>
      <c r="H81" s="253"/>
      <c r="I81" s="295"/>
      <c r="J81" s="295"/>
      <c r="K81" s="368"/>
    </row>
    <row r="82" spans="1:11" s="242" customFormat="1">
      <c r="A82" s="301"/>
      <c r="B82" s="301"/>
      <c r="C82" s="252"/>
      <c r="D82" s="252"/>
      <c r="E82" s="250"/>
      <c r="F82" s="253"/>
      <c r="G82" s="302"/>
      <c r="H82" s="253"/>
      <c r="I82" s="295"/>
      <c r="J82" s="295"/>
      <c r="K82" s="295"/>
    </row>
    <row r="83" spans="1:11" s="242" customFormat="1">
      <c r="A83" s="301"/>
      <c r="B83" s="301" t="s">
        <v>610</v>
      </c>
      <c r="C83" s="252"/>
      <c r="D83" s="252"/>
      <c r="E83" s="250"/>
      <c r="F83" s="253"/>
      <c r="G83" s="302" t="e">
        <f>#REF!</f>
        <v>#REF!</v>
      </c>
      <c r="H83" s="830">
        <f>H74</f>
        <v>0</v>
      </c>
      <c r="I83" s="295"/>
      <c r="J83" s="295"/>
      <c r="K83" s="370"/>
    </row>
    <row r="84" spans="1:11" s="242" customFormat="1">
      <c r="A84" s="301"/>
      <c r="B84" s="301"/>
      <c r="C84" s="252"/>
      <c r="D84" s="252"/>
      <c r="E84" s="250"/>
      <c r="F84" s="253"/>
      <c r="G84" s="302"/>
      <c r="H84" s="830"/>
      <c r="I84" s="295"/>
      <c r="J84" s="295"/>
      <c r="K84" s="370"/>
    </row>
    <row r="85" spans="1:11" s="242" customFormat="1">
      <c r="A85" s="301"/>
      <c r="B85" s="301"/>
      <c r="C85" s="252"/>
      <c r="D85" s="252"/>
      <c r="E85" s="250"/>
      <c r="F85" s="253"/>
      <c r="G85" s="302"/>
      <c r="H85" s="830"/>
      <c r="I85" s="295"/>
      <c r="J85" s="295"/>
      <c r="K85" s="370"/>
    </row>
    <row r="86" spans="1:11" s="242" customFormat="1">
      <c r="A86" s="301"/>
      <c r="B86" s="301" t="s">
        <v>615</v>
      </c>
      <c r="C86" s="252">
        <v>1</v>
      </c>
      <c r="D86" s="252" t="s">
        <v>211</v>
      </c>
      <c r="E86" s="250"/>
      <c r="F86" s="253"/>
      <c r="G86" s="302"/>
      <c r="H86" s="830">
        <f>G86</f>
        <v>0</v>
      </c>
      <c r="I86" s="295"/>
      <c r="J86" s="295"/>
      <c r="K86" s="370"/>
    </row>
    <row r="87" spans="1:11" s="242" customFormat="1">
      <c r="A87" s="301"/>
      <c r="B87" s="301"/>
      <c r="C87" s="252"/>
      <c r="D87" s="252"/>
      <c r="E87" s="250"/>
      <c r="F87" s="253"/>
      <c r="G87" s="302"/>
      <c r="H87" s="253"/>
      <c r="I87" s="295"/>
      <c r="J87" s="295"/>
      <c r="K87" s="370"/>
    </row>
    <row r="88" spans="1:11" s="242" customFormat="1">
      <c r="A88" s="301"/>
      <c r="B88" s="301"/>
      <c r="C88" s="252"/>
      <c r="D88" s="252"/>
      <c r="E88" s="250"/>
      <c r="F88" s="253"/>
      <c r="G88" s="302"/>
      <c r="H88" s="253"/>
      <c r="I88" s="295"/>
      <c r="J88" s="295"/>
      <c r="K88" s="370"/>
    </row>
    <row r="89" spans="1:11" s="242" customFormat="1">
      <c r="A89" s="301"/>
      <c r="B89" s="301"/>
      <c r="C89" s="252"/>
      <c r="D89" s="252"/>
      <c r="E89" s="250"/>
      <c r="F89" s="253"/>
      <c r="G89" s="302"/>
      <c r="H89" s="253"/>
      <c r="I89" s="295"/>
      <c r="J89" s="295"/>
      <c r="K89" s="370"/>
    </row>
    <row r="90" spans="1:11" s="242" customFormat="1">
      <c r="A90" s="301"/>
      <c r="B90" s="301"/>
      <c r="C90" s="252"/>
      <c r="D90" s="252"/>
      <c r="E90" s="250"/>
      <c r="F90" s="253"/>
      <c r="G90" s="302"/>
      <c r="H90" s="253"/>
      <c r="I90" s="295"/>
      <c r="J90" s="295"/>
      <c r="K90" s="370"/>
    </row>
    <row r="91" spans="1:11" s="242" customFormat="1" ht="13.8" thickBot="1">
      <c r="A91" s="301"/>
      <c r="B91" s="301"/>
      <c r="C91" s="252"/>
      <c r="D91" s="252"/>
      <c r="E91" s="250"/>
      <c r="F91" s="253"/>
      <c r="G91" s="302"/>
      <c r="H91" s="253"/>
      <c r="I91" s="295"/>
      <c r="J91" s="295"/>
      <c r="K91" s="370"/>
    </row>
    <row r="92" spans="1:11" s="242" customFormat="1">
      <c r="A92" s="301"/>
      <c r="B92" s="301"/>
      <c r="C92" s="252"/>
      <c r="D92" s="252"/>
      <c r="E92" s="250"/>
      <c r="F92" s="253"/>
      <c r="G92" s="302"/>
      <c r="H92" s="312"/>
      <c r="I92" s="295"/>
      <c r="J92" s="295"/>
      <c r="K92" s="370"/>
    </row>
    <row r="93" spans="1:11" s="242" customFormat="1" ht="14.4" thickBot="1">
      <c r="A93" s="301"/>
      <c r="B93" s="310" t="s">
        <v>682</v>
      </c>
      <c r="C93" s="252"/>
      <c r="D93" s="252"/>
      <c r="E93" s="250"/>
      <c r="F93" s="253"/>
      <c r="G93" s="139" t="s">
        <v>178</v>
      </c>
      <c r="H93" s="313">
        <f>SUM(H83:H92)</f>
        <v>0</v>
      </c>
      <c r="I93" s="295"/>
      <c r="J93" s="295"/>
      <c r="K93" s="370"/>
    </row>
    <row r="94" spans="1:11" s="242" customFormat="1" ht="13.8" thickTop="1">
      <c r="A94" s="253"/>
      <c r="B94" s="253" t="s">
        <v>616</v>
      </c>
      <c r="C94" s="252"/>
      <c r="D94" s="252"/>
      <c r="E94" s="250"/>
      <c r="F94" s="253"/>
      <c r="G94" s="302"/>
      <c r="H94" s="395"/>
      <c r="I94" s="295"/>
      <c r="J94" s="295"/>
      <c r="K94" s="295"/>
    </row>
    <row r="95" spans="1:11">
      <c r="A95" s="361"/>
      <c r="B95" s="362"/>
      <c r="C95" s="174"/>
      <c r="D95" s="174"/>
      <c r="E95" s="367"/>
      <c r="F95" s="366"/>
      <c r="G95" s="366"/>
      <c r="H95" s="371"/>
    </row>
    <row r="96" spans="1:11">
      <c r="A96" s="361"/>
      <c r="B96" s="362"/>
      <c r="C96" s="174"/>
      <c r="D96" s="174"/>
      <c r="E96" s="367"/>
      <c r="F96" s="367"/>
      <c r="G96" s="367"/>
      <c r="H96" s="372"/>
    </row>
    <row r="97" spans="1:8">
      <c r="A97" s="361"/>
      <c r="B97" s="362"/>
      <c r="C97" s="174"/>
      <c r="D97" s="174"/>
      <c r="E97" s="367"/>
      <c r="F97" s="366"/>
      <c r="G97" s="366"/>
      <c r="H97" s="371"/>
    </row>
    <row r="98" spans="1:8">
      <c r="A98" s="361"/>
      <c r="B98" s="362"/>
      <c r="C98" s="174"/>
      <c r="D98" s="174"/>
      <c r="E98" s="174"/>
      <c r="F98" s="174"/>
      <c r="G98" s="174"/>
      <c r="H98" s="372"/>
    </row>
    <row r="99" spans="1:8">
      <c r="A99" s="361"/>
      <c r="B99" s="362"/>
      <c r="C99" s="174"/>
      <c r="D99" s="174"/>
      <c r="E99" s="367"/>
      <c r="F99" s="367"/>
      <c r="G99" s="367"/>
      <c r="H99" s="372"/>
    </row>
    <row r="100" spans="1:8">
      <c r="A100" s="361"/>
      <c r="B100" s="362"/>
      <c r="C100" s="174"/>
      <c r="D100" s="174"/>
      <c r="E100" s="367"/>
      <c r="F100" s="366"/>
      <c r="G100" s="366"/>
      <c r="H100" s="371"/>
    </row>
    <row r="101" spans="1:8">
      <c r="A101" s="361"/>
      <c r="B101" s="174"/>
      <c r="C101" s="351"/>
      <c r="D101" s="361"/>
      <c r="E101" s="361"/>
      <c r="F101" s="361"/>
      <c r="G101" s="361"/>
      <c r="H101" s="361"/>
    </row>
    <row r="102" spans="1:8">
      <c r="A102" s="361"/>
      <c r="B102" s="174"/>
      <c r="C102" s="351"/>
      <c r="D102" s="361"/>
      <c r="E102" s="361"/>
      <c r="F102" s="361"/>
      <c r="G102" s="361"/>
      <c r="H102" s="361"/>
    </row>
    <row r="103" spans="1:8">
      <c r="A103" s="361"/>
      <c r="B103" s="174"/>
      <c r="C103" s="351"/>
      <c r="D103" s="361"/>
      <c r="E103" s="361"/>
      <c r="F103" s="361"/>
      <c r="G103" s="361"/>
      <c r="H103" s="361"/>
    </row>
    <row r="104" spans="1:8">
      <c r="A104" s="361"/>
      <c r="B104" s="362"/>
      <c r="C104" s="351"/>
      <c r="D104" s="361"/>
      <c r="E104" s="361"/>
      <c r="F104" s="361"/>
      <c r="G104" s="361"/>
      <c r="H104" s="361"/>
    </row>
    <row r="105" spans="1:8">
      <c r="A105" s="361"/>
      <c r="B105" s="362"/>
      <c r="C105" s="351"/>
      <c r="D105" s="361"/>
      <c r="E105" s="346"/>
      <c r="F105" s="363"/>
      <c r="G105" s="364"/>
      <c r="H105" s="364"/>
    </row>
    <row r="106" spans="1:8">
      <c r="A106" s="174"/>
      <c r="B106" s="365"/>
      <c r="C106" s="174"/>
      <c r="D106" s="174"/>
      <c r="E106" s="366"/>
      <c r="F106" s="367"/>
      <c r="G106" s="362"/>
      <c r="H106" s="364"/>
    </row>
    <row r="107" spans="1:8">
      <c r="A107" s="361"/>
      <c r="B107" s="362"/>
      <c r="C107" s="351"/>
      <c r="D107" s="361"/>
      <c r="E107" s="373"/>
      <c r="F107" s="373"/>
      <c r="G107" s="373"/>
      <c r="H107" s="364"/>
    </row>
    <row r="108" spans="1:8">
      <c r="A108" s="374"/>
      <c r="B108" s="375"/>
      <c r="C108" s="376"/>
      <c r="D108" s="374"/>
      <c r="E108" s="377"/>
      <c r="F108" s="377"/>
      <c r="G108" s="377"/>
      <c r="H108" s="378"/>
    </row>
    <row r="109" spans="1:8">
      <c r="A109" s="374"/>
      <c r="B109" s="379"/>
      <c r="C109" s="376"/>
      <c r="D109" s="374"/>
      <c r="E109" s="377"/>
      <c r="F109" s="377"/>
      <c r="G109" s="377"/>
      <c r="H109" s="378"/>
    </row>
    <row r="110" spans="1:8">
      <c r="A110" s="374"/>
      <c r="B110" s="379"/>
      <c r="C110" s="376"/>
      <c r="D110" s="374"/>
      <c r="E110" s="377"/>
      <c r="F110" s="377"/>
      <c r="G110" s="377"/>
      <c r="H110" s="378"/>
    </row>
    <row r="111" spans="1:8">
      <c r="A111" s="374"/>
      <c r="B111" s="379"/>
      <c r="C111" s="376"/>
      <c r="D111" s="374"/>
      <c r="E111" s="377"/>
      <c r="F111" s="377"/>
      <c r="G111" s="377"/>
      <c r="H111" s="378"/>
    </row>
    <row r="112" spans="1:8">
      <c r="A112" s="374"/>
      <c r="B112" s="375"/>
      <c r="C112" s="376"/>
      <c r="D112" s="374"/>
      <c r="E112" s="378"/>
      <c r="F112" s="378"/>
      <c r="G112" s="378"/>
      <c r="H112" s="378"/>
    </row>
    <row r="113" spans="1:8">
      <c r="A113" s="374"/>
      <c r="B113" s="375"/>
      <c r="C113" s="376"/>
      <c r="D113" s="374"/>
      <c r="E113" s="378"/>
      <c r="F113" s="378"/>
      <c r="G113" s="378"/>
      <c r="H113" s="378"/>
    </row>
    <row r="114" spans="1:8">
      <c r="A114" s="374"/>
      <c r="B114" s="375"/>
      <c r="C114" s="376"/>
      <c r="D114" s="374"/>
      <c r="E114" s="378"/>
      <c r="F114" s="378"/>
      <c r="G114" s="378"/>
      <c r="H114" s="378"/>
    </row>
    <row r="115" spans="1:8">
      <c r="A115" s="374"/>
      <c r="B115" s="375"/>
      <c r="C115" s="376"/>
      <c r="D115" s="374"/>
      <c r="E115" s="380"/>
      <c r="F115" s="381"/>
      <c r="G115" s="381"/>
      <c r="H115" s="382"/>
    </row>
    <row r="116" spans="1:8">
      <c r="A116" s="374"/>
      <c r="B116" s="375"/>
      <c r="C116" s="376"/>
      <c r="D116" s="374"/>
      <c r="E116" s="377"/>
      <c r="F116" s="377"/>
      <c r="G116" s="377"/>
      <c r="H116" s="378"/>
    </row>
    <row r="117" spans="1:8">
      <c r="A117" s="374"/>
      <c r="B117" s="375"/>
      <c r="C117" s="376"/>
      <c r="D117" s="374"/>
      <c r="E117" s="378"/>
      <c r="F117" s="378"/>
      <c r="G117" s="378"/>
      <c r="H117" s="378"/>
    </row>
    <row r="118" spans="1:8">
      <c r="A118" s="374"/>
      <c r="B118" s="375"/>
      <c r="C118" s="376"/>
      <c r="D118" s="374"/>
      <c r="E118" s="380"/>
      <c r="F118" s="381"/>
      <c r="G118" s="381"/>
      <c r="H118" s="382"/>
    </row>
    <row r="119" spans="1:8">
      <c r="A119" s="374"/>
      <c r="B119" s="375"/>
      <c r="C119" s="376"/>
      <c r="D119" s="374"/>
      <c r="E119" s="377"/>
      <c r="F119" s="377"/>
      <c r="G119" s="377"/>
      <c r="H119" s="378"/>
    </row>
    <row r="120" spans="1:8">
      <c r="A120" s="374"/>
      <c r="B120" s="375"/>
      <c r="C120" s="376"/>
      <c r="D120" s="374"/>
      <c r="E120" s="378"/>
      <c r="F120" s="378"/>
      <c r="G120" s="378"/>
      <c r="H120" s="378"/>
    </row>
    <row r="121" spans="1:8">
      <c r="A121" s="374"/>
      <c r="B121" s="375"/>
      <c r="C121" s="376"/>
      <c r="D121" s="374"/>
      <c r="E121" s="377"/>
      <c r="F121" s="377"/>
      <c r="G121" s="377"/>
      <c r="H121" s="378"/>
    </row>
    <row r="122" spans="1:8">
      <c r="A122" s="374"/>
      <c r="B122" s="375"/>
      <c r="C122" s="376"/>
      <c r="D122" s="374"/>
      <c r="E122" s="380"/>
      <c r="F122" s="381"/>
      <c r="G122" s="381"/>
      <c r="H122" s="382"/>
    </row>
    <row r="123" spans="1:8">
      <c r="A123" s="374"/>
      <c r="B123" s="375"/>
      <c r="C123" s="376"/>
      <c r="D123" s="374"/>
      <c r="E123" s="377"/>
      <c r="F123" s="374"/>
      <c r="G123" s="377"/>
      <c r="H123" s="378"/>
    </row>
    <row r="124" spans="1:8">
      <c r="A124" s="374"/>
      <c r="B124" s="375"/>
      <c r="C124" s="376"/>
      <c r="D124" s="374"/>
      <c r="E124" s="380"/>
      <c r="F124" s="381"/>
      <c r="G124" s="381"/>
      <c r="H124" s="382"/>
    </row>
    <row r="125" spans="1:8">
      <c r="A125" s="374"/>
      <c r="B125" s="375"/>
      <c r="C125" s="376"/>
      <c r="D125" s="374"/>
      <c r="E125" s="377"/>
      <c r="F125" s="374"/>
      <c r="G125" s="377"/>
      <c r="H125" s="378"/>
    </row>
    <row r="126" spans="1:8">
      <c r="A126" s="374"/>
      <c r="B126" s="375"/>
      <c r="C126" s="376"/>
      <c r="D126" s="374"/>
      <c r="E126" s="380"/>
      <c r="F126" s="381"/>
      <c r="G126" s="381"/>
      <c r="H126" s="382"/>
    </row>
    <row r="127" spans="1:8">
      <c r="A127" s="374"/>
      <c r="B127" s="375"/>
      <c r="C127" s="376"/>
      <c r="D127" s="374"/>
      <c r="E127" s="377"/>
      <c r="F127" s="374"/>
      <c r="G127" s="377"/>
      <c r="H127" s="378"/>
    </row>
    <row r="128" spans="1:8">
      <c r="A128" s="374"/>
      <c r="B128" s="375"/>
      <c r="C128" s="376"/>
      <c r="D128" s="374"/>
      <c r="E128" s="377"/>
      <c r="F128" s="374"/>
      <c r="G128" s="377"/>
      <c r="H128" s="378"/>
    </row>
    <row r="129" spans="1:8">
      <c r="A129" s="374"/>
      <c r="B129" s="375"/>
      <c r="C129" s="376"/>
      <c r="D129" s="374"/>
      <c r="E129" s="380"/>
      <c r="F129" s="381"/>
      <c r="G129" s="381"/>
      <c r="H129" s="382"/>
    </row>
    <row r="130" spans="1:8">
      <c r="A130" s="374"/>
      <c r="B130" s="375"/>
      <c r="C130" s="376"/>
      <c r="D130" s="374"/>
      <c r="E130" s="377"/>
      <c r="F130" s="374"/>
      <c r="G130" s="377"/>
      <c r="H130" s="378"/>
    </row>
    <row r="131" spans="1:8">
      <c r="A131" s="374"/>
      <c r="B131" s="375"/>
      <c r="C131" s="376"/>
      <c r="D131" s="374"/>
      <c r="E131" s="377"/>
      <c r="F131" s="374"/>
      <c r="G131" s="377"/>
      <c r="H131" s="378"/>
    </row>
    <row r="132" spans="1:8">
      <c r="A132" s="374"/>
      <c r="B132" s="375"/>
      <c r="C132" s="376"/>
      <c r="D132" s="374"/>
      <c r="E132" s="380"/>
      <c r="F132" s="381"/>
      <c r="G132" s="381"/>
      <c r="H132" s="382"/>
    </row>
    <row r="133" spans="1:8">
      <c r="A133" s="374"/>
      <c r="B133" s="375"/>
      <c r="C133" s="376"/>
      <c r="D133" s="374"/>
      <c r="E133" s="377"/>
      <c r="F133" s="374"/>
      <c r="G133" s="377"/>
      <c r="H133" s="378"/>
    </row>
    <row r="134" spans="1:8">
      <c r="A134" s="374"/>
      <c r="B134" s="375"/>
      <c r="C134" s="376"/>
      <c r="D134" s="374"/>
      <c r="E134" s="377"/>
      <c r="F134" s="374"/>
      <c r="G134" s="377"/>
      <c r="H134" s="378"/>
    </row>
    <row r="135" spans="1:8">
      <c r="A135" s="374"/>
      <c r="B135" s="375"/>
      <c r="C135" s="376"/>
      <c r="D135" s="374"/>
      <c r="E135" s="380"/>
      <c r="F135" s="381"/>
      <c r="G135" s="381"/>
      <c r="H135" s="382"/>
    </row>
    <row r="136" spans="1:8">
      <c r="A136" s="374"/>
      <c r="B136" s="375"/>
      <c r="C136" s="376"/>
      <c r="D136" s="374"/>
      <c r="E136" s="377"/>
      <c r="F136" s="374"/>
      <c r="G136" s="377"/>
      <c r="H136" s="378"/>
    </row>
    <row r="137" spans="1:8">
      <c r="A137" s="374"/>
      <c r="B137" s="375"/>
      <c r="C137" s="376"/>
      <c r="D137" s="374"/>
      <c r="E137" s="377"/>
      <c r="F137" s="374"/>
      <c r="G137" s="377"/>
      <c r="H137" s="378"/>
    </row>
    <row r="138" spans="1:8">
      <c r="A138" s="374"/>
      <c r="B138" s="375"/>
      <c r="C138" s="376"/>
      <c r="D138" s="374"/>
      <c r="E138" s="380"/>
      <c r="F138" s="381"/>
      <c r="G138" s="381"/>
      <c r="H138" s="382"/>
    </row>
    <row r="139" spans="1:8">
      <c r="A139" s="374"/>
      <c r="B139" s="375"/>
      <c r="C139" s="376"/>
      <c r="D139" s="374"/>
      <c r="E139" s="377"/>
      <c r="F139" s="374"/>
      <c r="G139" s="377"/>
      <c r="H139" s="378"/>
    </row>
    <row r="140" spans="1:8">
      <c r="A140" s="374"/>
      <c r="B140" s="375"/>
      <c r="C140" s="376"/>
      <c r="D140" s="374"/>
      <c r="E140" s="377"/>
      <c r="F140" s="374"/>
      <c r="G140" s="377"/>
      <c r="H140" s="378"/>
    </row>
    <row r="141" spans="1:8">
      <c r="A141" s="374"/>
      <c r="B141" s="375"/>
      <c r="C141" s="376"/>
      <c r="D141" s="374"/>
      <c r="E141" s="380"/>
      <c r="F141" s="381"/>
      <c r="G141" s="381"/>
      <c r="H141" s="382"/>
    </row>
    <row r="142" spans="1:8">
      <c r="A142" s="374"/>
      <c r="B142" s="375"/>
      <c r="C142" s="376"/>
      <c r="D142" s="374"/>
      <c r="E142" s="377"/>
      <c r="F142" s="374"/>
      <c r="G142" s="377"/>
      <c r="H142" s="378"/>
    </row>
    <row r="143" spans="1:8">
      <c r="A143" s="374"/>
      <c r="B143" s="375"/>
      <c r="C143" s="376"/>
      <c r="D143" s="374"/>
      <c r="E143" s="377"/>
      <c r="F143" s="374"/>
      <c r="G143" s="377"/>
      <c r="H143" s="378"/>
    </row>
    <row r="144" spans="1:8">
      <c r="A144" s="374"/>
      <c r="B144" s="375"/>
      <c r="C144" s="376"/>
      <c r="D144" s="374"/>
      <c r="E144" s="380"/>
      <c r="F144" s="381"/>
      <c r="G144" s="381"/>
      <c r="H144" s="382"/>
    </row>
    <row r="145" spans="1:8">
      <c r="A145" s="374"/>
      <c r="B145" s="375"/>
      <c r="C145" s="376"/>
      <c r="D145" s="374"/>
      <c r="E145" s="377"/>
      <c r="F145" s="374"/>
      <c r="G145" s="377"/>
      <c r="H145" s="378"/>
    </row>
    <row r="146" spans="1:8">
      <c r="A146" s="374"/>
      <c r="B146" s="375"/>
      <c r="C146" s="383"/>
      <c r="D146" s="383"/>
      <c r="E146" s="380"/>
      <c r="F146" s="381"/>
      <c r="G146" s="381"/>
      <c r="H146" s="382"/>
    </row>
    <row r="147" spans="1:8">
      <c r="A147" s="374"/>
      <c r="B147" s="375"/>
      <c r="C147" s="376"/>
      <c r="D147" s="374"/>
      <c r="E147" s="377"/>
      <c r="F147" s="374"/>
      <c r="G147" s="377"/>
      <c r="H147" s="378"/>
    </row>
    <row r="148" spans="1:8">
      <c r="A148" s="383"/>
      <c r="B148" s="379"/>
      <c r="C148" s="383"/>
      <c r="D148" s="383"/>
      <c r="E148" s="381"/>
      <c r="F148" s="380"/>
      <c r="G148" s="375"/>
      <c r="H148" s="378"/>
    </row>
    <row r="149" spans="1:8">
      <c r="A149" s="374"/>
      <c r="B149" s="375"/>
      <c r="C149" s="376"/>
      <c r="D149" s="374"/>
      <c r="E149" s="384"/>
      <c r="F149" s="385"/>
      <c r="G149" s="378"/>
      <c r="H149" s="378"/>
    </row>
    <row r="150" spans="1:8">
      <c r="A150" s="374"/>
      <c r="B150" s="375"/>
      <c r="C150" s="376"/>
      <c r="D150" s="374"/>
      <c r="E150" s="384"/>
      <c r="F150" s="385"/>
      <c r="G150" s="378"/>
      <c r="H150" s="378"/>
    </row>
    <row r="151" spans="1:8">
      <c r="A151" s="374"/>
      <c r="B151" s="375"/>
      <c r="C151" s="376"/>
      <c r="D151" s="374"/>
      <c r="E151" s="384"/>
      <c r="F151" s="385"/>
      <c r="G151" s="378"/>
      <c r="H151" s="378"/>
    </row>
    <row r="152" spans="1:8">
      <c r="A152" s="374"/>
      <c r="B152" s="375"/>
      <c r="C152" s="376"/>
      <c r="D152" s="374"/>
      <c r="E152" s="384"/>
      <c r="F152" s="385"/>
      <c r="G152" s="378"/>
      <c r="H152" s="378"/>
    </row>
    <row r="153" spans="1:8">
      <c r="A153" s="374"/>
      <c r="B153" s="383"/>
      <c r="C153" s="376"/>
      <c r="D153" s="374"/>
      <c r="E153" s="374"/>
      <c r="F153" s="374"/>
      <c r="G153" s="374"/>
      <c r="H153" s="374"/>
    </row>
    <row r="154" spans="1:8">
      <c r="A154" s="374"/>
      <c r="B154" s="383"/>
      <c r="C154" s="376"/>
      <c r="D154" s="374"/>
      <c r="E154" s="374"/>
      <c r="F154" s="374"/>
      <c r="G154" s="374"/>
      <c r="H154" s="374"/>
    </row>
    <row r="155" spans="1:8">
      <c r="A155" s="374"/>
      <c r="B155" s="383"/>
      <c r="C155" s="376"/>
      <c r="D155" s="374"/>
      <c r="E155" s="374"/>
      <c r="F155" s="374"/>
      <c r="G155" s="374"/>
      <c r="H155" s="374"/>
    </row>
    <row r="156" spans="1:8">
      <c r="A156" s="374"/>
      <c r="B156" s="375"/>
      <c r="C156" s="376"/>
      <c r="D156" s="374"/>
      <c r="E156" s="374"/>
      <c r="F156" s="374"/>
      <c r="G156" s="374"/>
      <c r="H156" s="374"/>
    </row>
    <row r="157" spans="1:8">
      <c r="A157" s="374"/>
      <c r="B157" s="375"/>
      <c r="C157" s="376"/>
      <c r="D157" s="374"/>
      <c r="E157" s="384"/>
      <c r="F157" s="386"/>
      <c r="G157" s="378"/>
      <c r="H157" s="378"/>
    </row>
    <row r="158" spans="1:8">
      <c r="A158" s="383"/>
      <c r="B158" s="379"/>
      <c r="C158" s="383"/>
      <c r="D158" s="383"/>
      <c r="E158" s="381"/>
      <c r="F158" s="380"/>
      <c r="G158" s="375"/>
      <c r="H158" s="378"/>
    </row>
    <row r="159" spans="1:8">
      <c r="A159" s="374"/>
      <c r="B159" s="375"/>
      <c r="C159" s="383"/>
      <c r="D159" s="383"/>
      <c r="E159" s="380"/>
      <c r="F159" s="380"/>
      <c r="G159" s="380"/>
      <c r="H159" s="387"/>
    </row>
    <row r="160" spans="1:8">
      <c r="A160" s="374"/>
      <c r="B160" s="375"/>
      <c r="C160" s="383"/>
      <c r="D160" s="383"/>
      <c r="E160" s="380"/>
      <c r="F160" s="381"/>
      <c r="G160" s="381"/>
      <c r="H160" s="382"/>
    </row>
    <row r="161" spans="1:8">
      <c r="A161" s="374"/>
      <c r="B161" s="375"/>
      <c r="C161" s="383"/>
      <c r="D161" s="383"/>
      <c r="E161" s="383"/>
      <c r="F161" s="383"/>
      <c r="G161" s="383"/>
      <c r="H161" s="387"/>
    </row>
    <row r="162" spans="1:8">
      <c r="A162" s="374"/>
      <c r="B162" s="375"/>
      <c r="C162" s="383"/>
      <c r="D162" s="383"/>
      <c r="E162" s="380"/>
      <c r="F162" s="380"/>
      <c r="G162" s="380"/>
      <c r="H162" s="387"/>
    </row>
    <row r="163" spans="1:8">
      <c r="A163" s="374"/>
      <c r="B163" s="375"/>
      <c r="C163" s="383"/>
      <c r="D163" s="383"/>
      <c r="E163" s="380"/>
      <c r="F163" s="381"/>
      <c r="G163" s="381"/>
      <c r="H163" s="382"/>
    </row>
    <row r="164" spans="1:8">
      <c r="A164" s="374"/>
      <c r="B164" s="375"/>
      <c r="C164" s="383"/>
      <c r="D164" s="383"/>
      <c r="E164" s="383"/>
      <c r="F164" s="374"/>
      <c r="G164" s="377"/>
      <c r="H164" s="378"/>
    </row>
    <row r="165" spans="1:8">
      <c r="A165" s="374"/>
      <c r="B165" s="375"/>
      <c r="C165" s="383"/>
      <c r="D165" s="383"/>
      <c r="E165" s="380"/>
      <c r="F165" s="380"/>
      <c r="G165" s="380"/>
      <c r="H165" s="387"/>
    </row>
    <row r="166" spans="1:8">
      <c r="A166" s="374"/>
      <c r="B166" s="375"/>
      <c r="C166" s="383"/>
      <c r="D166" s="383"/>
      <c r="E166" s="380"/>
      <c r="F166" s="381"/>
      <c r="G166" s="381"/>
      <c r="H166" s="382"/>
    </row>
    <row r="167" spans="1:8">
      <c r="A167" s="383"/>
      <c r="B167" s="375"/>
      <c r="C167" s="383"/>
      <c r="D167" s="383"/>
      <c r="E167" s="380"/>
      <c r="F167" s="380"/>
      <c r="G167" s="380"/>
      <c r="H167" s="387"/>
    </row>
    <row r="168" spans="1:8">
      <c r="A168" s="383"/>
      <c r="B168" s="375"/>
      <c r="C168" s="383"/>
      <c r="D168" s="383"/>
      <c r="E168" s="380"/>
      <c r="F168" s="380"/>
      <c r="G168" s="380"/>
      <c r="H168" s="387"/>
    </row>
    <row r="169" spans="1:8">
      <c r="A169" s="374"/>
      <c r="B169" s="375"/>
      <c r="C169" s="383"/>
      <c r="D169" s="383"/>
      <c r="E169" s="380"/>
      <c r="F169" s="380"/>
      <c r="G169" s="380"/>
      <c r="H169" s="387"/>
    </row>
    <row r="170" spans="1:8">
      <c r="A170" s="374"/>
      <c r="B170" s="375"/>
      <c r="C170" s="383"/>
      <c r="D170" s="383"/>
      <c r="E170" s="380"/>
      <c r="F170" s="381"/>
      <c r="G170" s="381"/>
      <c r="H170" s="382"/>
    </row>
    <row r="171" spans="1:8">
      <c r="A171" s="383"/>
      <c r="B171" s="375"/>
      <c r="C171" s="383"/>
      <c r="D171" s="383"/>
      <c r="E171" s="380"/>
      <c r="F171" s="380"/>
      <c r="G171" s="380"/>
      <c r="H171" s="387"/>
    </row>
    <row r="172" spans="1:8">
      <c r="A172" s="383"/>
      <c r="B172" s="375"/>
      <c r="C172" s="383"/>
      <c r="D172" s="383"/>
      <c r="E172" s="380"/>
      <c r="F172" s="380"/>
      <c r="G172" s="380"/>
      <c r="H172" s="387"/>
    </row>
    <row r="173" spans="1:8">
      <c r="A173" s="374"/>
      <c r="B173" s="375"/>
      <c r="C173" s="383"/>
      <c r="D173" s="383"/>
      <c r="E173" s="380"/>
      <c r="F173" s="380"/>
      <c r="G173" s="380"/>
      <c r="H173" s="387"/>
    </row>
    <row r="174" spans="1:8">
      <c r="A174" s="374"/>
      <c r="B174" s="375"/>
      <c r="C174" s="383"/>
      <c r="D174" s="383"/>
      <c r="E174" s="380"/>
      <c r="F174" s="381"/>
      <c r="G174" s="381"/>
      <c r="H174" s="382"/>
    </row>
    <row r="175" spans="1:8">
      <c r="A175" s="383"/>
      <c r="B175" s="375"/>
      <c r="C175" s="383"/>
      <c r="D175" s="383"/>
      <c r="E175" s="380"/>
      <c r="F175" s="380"/>
      <c r="G175" s="380"/>
      <c r="H175" s="387"/>
    </row>
    <row r="176" spans="1:8">
      <c r="A176" s="383"/>
      <c r="B176" s="375"/>
      <c r="C176" s="383"/>
      <c r="D176" s="383"/>
      <c r="E176" s="380"/>
      <c r="F176" s="380"/>
      <c r="G176" s="380"/>
      <c r="H176" s="387"/>
    </row>
    <row r="177" spans="1:8">
      <c r="A177" s="374"/>
      <c r="B177" s="375"/>
      <c r="C177" s="383"/>
      <c r="D177" s="383"/>
      <c r="E177" s="380"/>
      <c r="F177" s="380"/>
      <c r="G177" s="380"/>
      <c r="H177" s="387"/>
    </row>
    <row r="178" spans="1:8">
      <c r="A178" s="374"/>
      <c r="B178" s="375"/>
      <c r="C178" s="383"/>
      <c r="D178" s="383"/>
      <c r="E178" s="380"/>
      <c r="F178" s="381"/>
      <c r="G178" s="381"/>
      <c r="H178" s="382"/>
    </row>
    <row r="179" spans="1:8">
      <c r="A179" s="374"/>
      <c r="B179" s="375"/>
      <c r="C179" s="376"/>
      <c r="D179" s="374"/>
      <c r="E179" s="377"/>
      <c r="F179" s="377"/>
      <c r="G179" s="377"/>
      <c r="H179" s="378"/>
    </row>
    <row r="180" spans="1:8">
      <c r="A180" s="374"/>
      <c r="B180" s="375"/>
      <c r="C180" s="376"/>
      <c r="D180" s="374"/>
      <c r="E180" s="380"/>
      <c r="F180" s="381"/>
      <c r="G180" s="381"/>
      <c r="H180" s="382"/>
    </row>
    <row r="181" spans="1:8">
      <c r="A181" s="374"/>
      <c r="B181" s="375"/>
      <c r="C181" s="376"/>
      <c r="D181" s="374"/>
      <c r="E181" s="377"/>
      <c r="F181" s="377"/>
      <c r="G181" s="377"/>
      <c r="H181" s="378"/>
    </row>
    <row r="182" spans="1:8">
      <c r="A182" s="374"/>
      <c r="B182" s="375"/>
      <c r="C182" s="383"/>
      <c r="D182" s="374"/>
      <c r="E182" s="377"/>
      <c r="F182" s="381"/>
      <c r="G182" s="381"/>
      <c r="H182" s="377"/>
    </row>
    <row r="183" spans="1:8">
      <c r="A183" s="374"/>
      <c r="B183" s="375"/>
      <c r="C183" s="376"/>
      <c r="D183" s="374"/>
      <c r="E183" s="377"/>
      <c r="F183" s="377"/>
      <c r="G183" s="377"/>
      <c r="H183" s="378"/>
    </row>
    <row r="184" spans="1:8">
      <c r="A184" s="374"/>
      <c r="B184" s="375"/>
      <c r="C184" s="383"/>
      <c r="D184" s="383"/>
      <c r="E184" s="377"/>
      <c r="F184" s="381"/>
      <c r="G184" s="381"/>
      <c r="H184" s="382"/>
    </row>
    <row r="185" spans="1:8">
      <c r="A185" s="374"/>
      <c r="B185" s="375"/>
      <c r="C185" s="376"/>
      <c r="D185" s="374"/>
      <c r="E185" s="377"/>
      <c r="F185" s="377"/>
      <c r="G185" s="377"/>
      <c r="H185" s="378"/>
    </row>
    <row r="186" spans="1:8">
      <c r="A186" s="374"/>
      <c r="B186" s="379"/>
      <c r="C186" s="376"/>
      <c r="D186" s="374"/>
      <c r="E186" s="377"/>
      <c r="F186" s="377"/>
      <c r="G186" s="377"/>
      <c r="H186" s="378"/>
    </row>
    <row r="187" spans="1:8">
      <c r="A187" s="374"/>
      <c r="B187" s="379"/>
      <c r="C187" s="376"/>
      <c r="D187" s="374"/>
      <c r="E187" s="377"/>
      <c r="F187" s="377"/>
      <c r="G187" s="377"/>
      <c r="H187" s="378"/>
    </row>
    <row r="188" spans="1:8">
      <c r="A188" s="374"/>
      <c r="B188" s="379"/>
      <c r="C188" s="376"/>
      <c r="D188" s="374"/>
      <c r="E188" s="377"/>
      <c r="F188" s="377"/>
      <c r="G188" s="377"/>
      <c r="H188" s="378"/>
    </row>
    <row r="189" spans="1:8">
      <c r="A189" s="374"/>
      <c r="B189" s="375"/>
      <c r="C189" s="376"/>
      <c r="D189" s="374"/>
      <c r="E189" s="378"/>
      <c r="F189" s="378"/>
      <c r="G189" s="378"/>
      <c r="H189" s="378"/>
    </row>
    <row r="190" spans="1:8">
      <c r="A190" s="374"/>
      <c r="B190" s="375"/>
      <c r="C190" s="376"/>
      <c r="D190" s="374"/>
      <c r="E190" s="378"/>
      <c r="F190" s="378"/>
      <c r="G190" s="378"/>
      <c r="H190" s="378"/>
    </row>
    <row r="191" spans="1:8">
      <c r="A191" s="374"/>
      <c r="B191" s="375"/>
      <c r="C191" s="376"/>
      <c r="D191" s="374"/>
      <c r="E191" s="378"/>
      <c r="F191" s="378"/>
      <c r="G191" s="378"/>
      <c r="H191" s="378"/>
    </row>
    <row r="192" spans="1:8">
      <c r="A192" s="374"/>
      <c r="B192" s="375"/>
      <c r="C192" s="376"/>
      <c r="D192" s="374"/>
      <c r="E192" s="380"/>
      <c r="F192" s="381"/>
      <c r="G192" s="381"/>
      <c r="H192" s="382"/>
    </row>
    <row r="193" spans="1:8">
      <c r="A193" s="374"/>
      <c r="B193" s="375"/>
      <c r="C193" s="376"/>
      <c r="D193" s="374"/>
      <c r="E193" s="377"/>
      <c r="F193" s="377"/>
      <c r="G193" s="377"/>
      <c r="H193" s="378"/>
    </row>
    <row r="194" spans="1:8">
      <c r="A194" s="374"/>
      <c r="B194" s="375"/>
      <c r="C194" s="376"/>
      <c r="D194" s="374"/>
      <c r="E194" s="378"/>
      <c r="F194" s="378"/>
      <c r="G194" s="378"/>
      <c r="H194" s="378"/>
    </row>
    <row r="195" spans="1:8">
      <c r="A195" s="374"/>
      <c r="B195" s="375"/>
      <c r="C195" s="376"/>
      <c r="D195" s="374"/>
      <c r="E195" s="380"/>
      <c r="F195" s="381"/>
      <c r="G195" s="381"/>
      <c r="H195" s="382"/>
    </row>
    <row r="196" spans="1:8">
      <c r="A196" s="374"/>
      <c r="B196" s="375"/>
      <c r="C196" s="376"/>
      <c r="D196" s="374"/>
      <c r="E196" s="377"/>
      <c r="F196" s="377"/>
      <c r="G196" s="377"/>
      <c r="H196" s="378"/>
    </row>
    <row r="197" spans="1:8">
      <c r="A197" s="374"/>
      <c r="B197" s="375"/>
      <c r="C197" s="376"/>
      <c r="D197" s="374"/>
      <c r="E197" s="378"/>
      <c r="F197" s="378"/>
      <c r="G197" s="378"/>
      <c r="H197" s="378"/>
    </row>
    <row r="198" spans="1:8">
      <c r="A198" s="374"/>
      <c r="B198" s="375"/>
      <c r="C198" s="376"/>
      <c r="D198" s="374"/>
      <c r="E198" s="377"/>
      <c r="F198" s="377"/>
      <c r="G198" s="377"/>
      <c r="H198" s="378"/>
    </row>
    <row r="199" spans="1:8">
      <c r="A199" s="374"/>
      <c r="B199" s="375"/>
      <c r="C199" s="376"/>
      <c r="D199" s="374"/>
      <c r="E199" s="380"/>
      <c r="F199" s="381"/>
      <c r="G199" s="381"/>
      <c r="H199" s="382"/>
    </row>
    <row r="200" spans="1:8">
      <c r="A200" s="374"/>
      <c r="B200" s="375"/>
      <c r="C200" s="376"/>
      <c r="D200" s="374"/>
      <c r="E200" s="377"/>
      <c r="F200" s="374"/>
      <c r="G200" s="377"/>
      <c r="H200" s="378"/>
    </row>
    <row r="201" spans="1:8">
      <c r="A201" s="374"/>
      <c r="B201" s="375"/>
      <c r="C201" s="376"/>
      <c r="D201" s="374"/>
      <c r="E201" s="380"/>
      <c r="F201" s="381"/>
      <c r="G201" s="381"/>
      <c r="H201" s="382"/>
    </row>
    <row r="202" spans="1:8">
      <c r="A202" s="374"/>
      <c r="B202" s="375"/>
      <c r="C202" s="376"/>
      <c r="D202" s="374"/>
      <c r="E202" s="377"/>
      <c r="F202" s="374"/>
      <c r="G202" s="377"/>
      <c r="H202" s="378"/>
    </row>
    <row r="203" spans="1:8">
      <c r="A203" s="374"/>
      <c r="B203" s="375"/>
      <c r="C203" s="376"/>
      <c r="D203" s="374"/>
      <c r="E203" s="380"/>
      <c r="F203" s="381"/>
      <c r="G203" s="381"/>
      <c r="H203" s="382"/>
    </row>
    <row r="204" spans="1:8">
      <c r="A204" s="374"/>
      <c r="B204" s="375"/>
      <c r="C204" s="376"/>
      <c r="D204" s="374"/>
      <c r="E204" s="377"/>
      <c r="F204" s="374"/>
      <c r="G204" s="377"/>
      <c r="H204" s="378"/>
    </row>
    <row r="205" spans="1:8">
      <c r="A205" s="374"/>
      <c r="B205" s="375"/>
      <c r="C205" s="376"/>
      <c r="D205" s="374"/>
      <c r="E205" s="377"/>
      <c r="F205" s="374"/>
      <c r="G205" s="377"/>
      <c r="H205" s="378"/>
    </row>
    <row r="206" spans="1:8">
      <c r="A206" s="383"/>
      <c r="B206" s="379"/>
      <c r="C206" s="383"/>
      <c r="D206" s="383"/>
      <c r="E206" s="381"/>
      <c r="F206" s="380"/>
      <c r="G206" s="375"/>
      <c r="H206" s="378"/>
    </row>
    <row r="207" spans="1:8">
      <c r="A207" s="374"/>
      <c r="B207" s="375"/>
      <c r="C207" s="376"/>
      <c r="D207" s="374"/>
      <c r="E207" s="384"/>
      <c r="F207" s="385"/>
      <c r="G207" s="378"/>
      <c r="H207" s="378"/>
    </row>
    <row r="208" spans="1:8">
      <c r="A208" s="374"/>
      <c r="B208" s="375"/>
      <c r="C208" s="376"/>
      <c r="D208" s="374"/>
      <c r="E208" s="384"/>
      <c r="F208" s="385"/>
      <c r="G208" s="378"/>
      <c r="H208" s="378"/>
    </row>
    <row r="209" spans="1:8">
      <c r="A209" s="374"/>
      <c r="B209" s="375"/>
      <c r="C209" s="376"/>
      <c r="D209" s="374"/>
      <c r="E209" s="384"/>
      <c r="F209" s="385"/>
      <c r="G209" s="378"/>
      <c r="H209" s="378"/>
    </row>
    <row r="210" spans="1:8">
      <c r="A210" s="374"/>
      <c r="B210" s="383"/>
      <c r="C210" s="376"/>
      <c r="D210" s="374"/>
      <c r="E210" s="374"/>
      <c r="F210" s="374"/>
      <c r="G210" s="374"/>
      <c r="H210" s="374"/>
    </row>
    <row r="211" spans="1:8">
      <c r="A211" s="374"/>
      <c r="B211" s="383"/>
      <c r="C211" s="376"/>
      <c r="D211" s="374"/>
      <c r="E211" s="374"/>
      <c r="F211" s="374"/>
      <c r="G211" s="374"/>
      <c r="H211" s="374"/>
    </row>
    <row r="212" spans="1:8">
      <c r="A212" s="374"/>
      <c r="B212" s="383"/>
      <c r="C212" s="376"/>
      <c r="D212" s="374"/>
      <c r="E212" s="374"/>
      <c r="F212" s="374"/>
      <c r="G212" s="374"/>
      <c r="H212" s="374"/>
    </row>
    <row r="213" spans="1:8">
      <c r="A213" s="374"/>
      <c r="B213" s="375"/>
      <c r="C213" s="376"/>
      <c r="D213" s="374"/>
      <c r="E213" s="374"/>
      <c r="F213" s="374"/>
      <c r="G213" s="374"/>
      <c r="H213" s="374"/>
    </row>
    <row r="214" spans="1:8">
      <c r="A214" s="374"/>
      <c r="B214" s="375"/>
      <c r="C214" s="376"/>
      <c r="D214" s="374"/>
      <c r="E214" s="384"/>
      <c r="F214" s="386"/>
      <c r="G214" s="378"/>
      <c r="H214" s="378"/>
    </row>
    <row r="215" spans="1:8">
      <c r="A215" s="383"/>
      <c r="B215" s="379"/>
      <c r="C215" s="383"/>
      <c r="D215" s="383"/>
      <c r="E215" s="381"/>
      <c r="F215" s="380"/>
      <c r="G215" s="375"/>
      <c r="H215" s="378"/>
    </row>
    <row r="216" spans="1:8">
      <c r="A216" s="374"/>
      <c r="B216" s="375"/>
      <c r="C216" s="376"/>
      <c r="D216" s="374"/>
      <c r="E216" s="377"/>
      <c r="F216" s="374"/>
      <c r="G216" s="377"/>
      <c r="H216" s="378"/>
    </row>
    <row r="217" spans="1:8">
      <c r="A217" s="374"/>
      <c r="B217" s="375"/>
      <c r="C217" s="376"/>
      <c r="D217" s="374"/>
      <c r="E217" s="380"/>
      <c r="F217" s="381"/>
      <c r="G217" s="381"/>
      <c r="H217" s="382"/>
    </row>
    <row r="218" spans="1:8">
      <c r="A218" s="374"/>
      <c r="B218" s="375"/>
      <c r="C218" s="376"/>
      <c r="D218" s="374"/>
      <c r="E218" s="377"/>
      <c r="F218" s="374"/>
      <c r="G218" s="377"/>
      <c r="H218" s="378"/>
    </row>
    <row r="219" spans="1:8">
      <c r="A219" s="374"/>
      <c r="B219" s="375"/>
      <c r="C219" s="376"/>
      <c r="D219" s="374"/>
      <c r="E219" s="377"/>
      <c r="F219" s="374"/>
      <c r="G219" s="377"/>
      <c r="H219" s="378"/>
    </row>
    <row r="220" spans="1:8">
      <c r="A220" s="374"/>
      <c r="B220" s="375"/>
      <c r="C220" s="376"/>
      <c r="D220" s="374"/>
      <c r="E220" s="380"/>
      <c r="F220" s="381"/>
      <c r="G220" s="381"/>
      <c r="H220" s="382"/>
    </row>
    <row r="221" spans="1:8">
      <c r="A221" s="374"/>
      <c r="B221" s="375"/>
      <c r="C221" s="376"/>
      <c r="D221" s="374"/>
      <c r="E221" s="377"/>
      <c r="F221" s="374"/>
      <c r="G221" s="377"/>
      <c r="H221" s="378"/>
    </row>
    <row r="222" spans="1:8">
      <c r="A222" s="374"/>
      <c r="B222" s="375"/>
      <c r="C222" s="376"/>
      <c r="D222" s="374"/>
      <c r="E222" s="377"/>
      <c r="F222" s="374"/>
      <c r="G222" s="377"/>
      <c r="H222" s="378"/>
    </row>
    <row r="223" spans="1:8">
      <c r="A223" s="374"/>
      <c r="B223" s="375"/>
      <c r="C223" s="376"/>
      <c r="D223" s="374"/>
      <c r="E223" s="380"/>
      <c r="F223" s="381"/>
      <c r="G223" s="381"/>
      <c r="H223" s="382"/>
    </row>
    <row r="224" spans="1:8">
      <c r="A224" s="374"/>
      <c r="B224" s="375"/>
      <c r="C224" s="376"/>
      <c r="D224" s="374"/>
      <c r="E224" s="377"/>
      <c r="F224" s="374"/>
      <c r="G224" s="377"/>
      <c r="H224" s="378"/>
    </row>
    <row r="225" spans="1:8">
      <c r="A225" s="374"/>
      <c r="B225" s="375"/>
      <c r="C225" s="376"/>
      <c r="D225" s="374"/>
      <c r="E225" s="377"/>
      <c r="F225" s="374"/>
      <c r="G225" s="377"/>
      <c r="H225" s="378"/>
    </row>
    <row r="226" spans="1:8">
      <c r="A226" s="374"/>
      <c r="B226" s="375"/>
      <c r="C226" s="376"/>
      <c r="D226" s="374"/>
      <c r="E226" s="380"/>
      <c r="F226" s="381"/>
      <c r="G226" s="381"/>
      <c r="H226" s="382"/>
    </row>
    <row r="227" spans="1:8">
      <c r="A227" s="374"/>
      <c r="B227" s="375"/>
      <c r="C227" s="376"/>
      <c r="D227" s="374"/>
      <c r="E227" s="377"/>
      <c r="F227" s="374"/>
      <c r="G227" s="377"/>
      <c r="H227" s="378"/>
    </row>
    <row r="228" spans="1:8">
      <c r="A228" s="374"/>
      <c r="B228" s="375"/>
      <c r="C228" s="376"/>
      <c r="D228" s="374"/>
      <c r="E228" s="377"/>
      <c r="F228" s="374"/>
      <c r="G228" s="377"/>
      <c r="H228" s="378"/>
    </row>
    <row r="229" spans="1:8">
      <c r="A229" s="374"/>
      <c r="B229" s="375"/>
      <c r="C229" s="376"/>
      <c r="D229" s="374"/>
      <c r="E229" s="380"/>
      <c r="F229" s="381"/>
      <c r="G229" s="381"/>
      <c r="H229" s="382"/>
    </row>
    <row r="230" spans="1:8">
      <c r="A230" s="374"/>
      <c r="B230" s="375"/>
      <c r="C230" s="376"/>
      <c r="D230" s="374"/>
      <c r="E230" s="377"/>
      <c r="F230" s="374"/>
      <c r="G230" s="377"/>
      <c r="H230" s="378"/>
    </row>
    <row r="231" spans="1:8">
      <c r="A231" s="374"/>
      <c r="B231" s="375"/>
      <c r="C231" s="376"/>
      <c r="D231" s="374"/>
      <c r="E231" s="377"/>
      <c r="F231" s="374"/>
      <c r="G231" s="377"/>
      <c r="H231" s="378"/>
    </row>
    <row r="232" spans="1:8">
      <c r="A232" s="374"/>
      <c r="B232" s="375"/>
      <c r="C232" s="376"/>
      <c r="D232" s="374"/>
      <c r="E232" s="380"/>
      <c r="F232" s="381"/>
      <c r="G232" s="381"/>
      <c r="H232" s="382"/>
    </row>
    <row r="233" spans="1:8">
      <c r="A233" s="374"/>
      <c r="B233" s="375"/>
      <c r="C233" s="376"/>
      <c r="D233" s="374"/>
      <c r="E233" s="377"/>
      <c r="F233" s="374"/>
      <c r="G233" s="377"/>
      <c r="H233" s="378"/>
    </row>
    <row r="234" spans="1:8">
      <c r="A234" s="374"/>
      <c r="B234" s="375"/>
      <c r="C234" s="383"/>
      <c r="D234" s="383"/>
      <c r="E234" s="380"/>
      <c r="F234" s="381"/>
      <c r="G234" s="381"/>
      <c r="H234" s="382"/>
    </row>
    <row r="235" spans="1:8">
      <c r="A235" s="374"/>
      <c r="B235" s="375"/>
      <c r="C235" s="383"/>
      <c r="D235" s="383"/>
      <c r="E235" s="380"/>
      <c r="F235" s="380"/>
      <c r="G235" s="380"/>
      <c r="H235" s="387"/>
    </row>
    <row r="236" spans="1:8">
      <c r="A236" s="374"/>
      <c r="B236" s="375"/>
      <c r="C236" s="383"/>
      <c r="D236" s="383"/>
      <c r="E236" s="380"/>
      <c r="F236" s="381"/>
      <c r="G236" s="381"/>
      <c r="H236" s="382"/>
    </row>
    <row r="237" spans="1:8">
      <c r="A237" s="374"/>
      <c r="B237" s="375"/>
      <c r="C237" s="383"/>
      <c r="D237" s="383"/>
      <c r="E237" s="383"/>
      <c r="F237" s="383"/>
      <c r="G237" s="383"/>
      <c r="H237" s="387"/>
    </row>
    <row r="238" spans="1:8">
      <c r="A238" s="374"/>
      <c r="B238" s="375"/>
      <c r="C238" s="383"/>
      <c r="D238" s="383"/>
      <c r="E238" s="380"/>
      <c r="F238" s="380"/>
      <c r="G238" s="380"/>
      <c r="H238" s="387"/>
    </row>
    <row r="239" spans="1:8">
      <c r="A239" s="374"/>
      <c r="B239" s="375"/>
      <c r="C239" s="383"/>
      <c r="D239" s="383"/>
      <c r="E239" s="380"/>
      <c r="F239" s="381"/>
      <c r="G239" s="381"/>
      <c r="H239" s="382"/>
    </row>
    <row r="240" spans="1:8">
      <c r="A240" s="374"/>
      <c r="B240" s="375"/>
      <c r="C240" s="383"/>
      <c r="D240" s="383"/>
      <c r="E240" s="383"/>
      <c r="F240" s="374"/>
      <c r="G240" s="377"/>
      <c r="H240" s="378"/>
    </row>
    <row r="241" spans="1:8">
      <c r="A241" s="374"/>
      <c r="B241" s="375"/>
      <c r="C241" s="383"/>
      <c r="D241" s="383"/>
      <c r="E241" s="380"/>
      <c r="F241" s="380"/>
      <c r="G241" s="380"/>
      <c r="H241" s="387"/>
    </row>
    <row r="242" spans="1:8">
      <c r="A242" s="374"/>
      <c r="B242" s="375"/>
      <c r="C242" s="383"/>
      <c r="D242" s="383"/>
      <c r="E242" s="380"/>
      <c r="F242" s="381"/>
      <c r="G242" s="381"/>
      <c r="H242" s="382"/>
    </row>
    <row r="243" spans="1:8">
      <c r="A243" s="383"/>
      <c r="B243" s="375"/>
      <c r="C243" s="383"/>
      <c r="D243" s="383"/>
      <c r="E243" s="380"/>
      <c r="F243" s="380"/>
      <c r="G243" s="380"/>
      <c r="H243" s="387"/>
    </row>
    <row r="244" spans="1:8">
      <c r="A244" s="383"/>
      <c r="B244" s="375"/>
      <c r="C244" s="383"/>
      <c r="D244" s="383"/>
      <c r="E244" s="380"/>
      <c r="F244" s="380"/>
      <c r="G244" s="380"/>
      <c r="H244" s="387"/>
    </row>
    <row r="245" spans="1:8">
      <c r="A245" s="374"/>
      <c r="B245" s="375"/>
      <c r="C245" s="383"/>
      <c r="D245" s="383"/>
      <c r="E245" s="380"/>
      <c r="F245" s="380"/>
      <c r="G245" s="380"/>
      <c r="H245" s="387"/>
    </row>
    <row r="246" spans="1:8">
      <c r="A246" s="374"/>
      <c r="B246" s="375"/>
      <c r="C246" s="383"/>
      <c r="D246" s="383"/>
      <c r="E246" s="380"/>
      <c r="F246" s="381"/>
      <c r="G246" s="381"/>
      <c r="H246" s="382"/>
    </row>
    <row r="247" spans="1:8">
      <c r="A247" s="383"/>
      <c r="B247" s="375"/>
      <c r="C247" s="383"/>
      <c r="D247" s="383"/>
      <c r="E247" s="380"/>
      <c r="F247" s="380"/>
      <c r="G247" s="380"/>
      <c r="H247" s="387"/>
    </row>
    <row r="248" spans="1:8">
      <c r="A248" s="383"/>
      <c r="B248" s="375"/>
      <c r="C248" s="383"/>
      <c r="D248" s="383"/>
      <c r="E248" s="380"/>
      <c r="F248" s="380"/>
      <c r="G248" s="380"/>
      <c r="H248" s="387"/>
    </row>
    <row r="249" spans="1:8">
      <c r="A249" s="374"/>
      <c r="B249" s="375"/>
      <c r="C249" s="383"/>
      <c r="D249" s="383"/>
      <c r="E249" s="380"/>
      <c r="F249" s="380"/>
      <c r="G249" s="380"/>
      <c r="H249" s="387"/>
    </row>
    <row r="250" spans="1:8">
      <c r="A250" s="374"/>
      <c r="B250" s="375"/>
      <c r="C250" s="383"/>
      <c r="D250" s="383"/>
      <c r="E250" s="380"/>
      <c r="F250" s="381"/>
      <c r="G250" s="381"/>
      <c r="H250" s="382"/>
    </row>
    <row r="251" spans="1:8">
      <c r="A251" s="383"/>
      <c r="B251" s="375"/>
      <c r="C251" s="383"/>
      <c r="D251" s="383"/>
      <c r="E251" s="380"/>
      <c r="F251" s="380"/>
      <c r="G251" s="380"/>
      <c r="H251" s="387"/>
    </row>
    <row r="252" spans="1:8">
      <c r="A252" s="383"/>
      <c r="B252" s="375"/>
      <c r="C252" s="383"/>
      <c r="D252" s="383"/>
      <c r="E252" s="380"/>
      <c r="F252" s="380"/>
      <c r="G252" s="380"/>
      <c r="H252" s="387"/>
    </row>
    <row r="253" spans="1:8">
      <c r="A253" s="374"/>
      <c r="B253" s="375"/>
      <c r="C253" s="383"/>
      <c r="D253" s="383"/>
      <c r="E253" s="380"/>
      <c r="F253" s="380"/>
      <c r="G253" s="380"/>
      <c r="H253" s="387"/>
    </row>
    <row r="254" spans="1:8">
      <c r="A254" s="374"/>
      <c r="B254" s="375"/>
      <c r="C254" s="383"/>
      <c r="D254" s="383"/>
      <c r="E254" s="380"/>
      <c r="F254" s="381"/>
      <c r="G254" s="381"/>
      <c r="H254" s="382"/>
    </row>
    <row r="255" spans="1:8">
      <c r="A255" s="383"/>
      <c r="B255" s="375"/>
      <c r="C255" s="376"/>
      <c r="D255" s="374"/>
      <c r="E255" s="377"/>
      <c r="F255" s="377"/>
      <c r="G255" s="377"/>
      <c r="H255" s="378"/>
    </row>
    <row r="256" spans="1:8">
      <c r="A256" s="374"/>
      <c r="B256" s="375"/>
      <c r="C256" s="376"/>
      <c r="D256" s="374"/>
      <c r="E256" s="380"/>
      <c r="F256" s="381"/>
      <c r="G256" s="381"/>
      <c r="H256" s="382"/>
    </row>
    <row r="257" spans="1:8">
      <c r="A257" s="383"/>
      <c r="B257" s="375"/>
      <c r="C257" s="376"/>
      <c r="D257" s="374"/>
      <c r="E257" s="377"/>
      <c r="F257" s="377"/>
      <c r="G257" s="377"/>
      <c r="H257" s="378"/>
    </row>
    <row r="258" spans="1:8">
      <c r="A258" s="374"/>
      <c r="B258" s="375"/>
      <c r="C258" s="383"/>
      <c r="D258" s="374"/>
      <c r="E258" s="377"/>
      <c r="F258" s="381"/>
      <c r="G258" s="381"/>
      <c r="H258" s="377"/>
    </row>
    <row r="259" spans="1:8">
      <c r="A259" s="383"/>
      <c r="B259" s="375"/>
      <c r="C259" s="376"/>
      <c r="D259" s="374"/>
      <c r="E259" s="377"/>
      <c r="F259" s="377"/>
      <c r="G259" s="377"/>
      <c r="H259" s="378"/>
    </row>
    <row r="260" spans="1:8">
      <c r="A260" s="374"/>
      <c r="B260" s="375"/>
      <c r="C260" s="383"/>
      <c r="D260" s="383"/>
      <c r="E260" s="377"/>
      <c r="F260" s="381"/>
      <c r="G260" s="381"/>
      <c r="H260" s="382"/>
    </row>
    <row r="261" spans="1:8">
      <c r="A261" s="374"/>
      <c r="B261" s="375"/>
      <c r="C261" s="376"/>
      <c r="D261" s="374"/>
      <c r="E261" s="377"/>
      <c r="F261" s="377"/>
      <c r="G261" s="377"/>
      <c r="H261" s="378"/>
    </row>
    <row r="262" spans="1:8">
      <c r="A262" s="374"/>
      <c r="B262" s="379"/>
      <c r="C262" s="376"/>
      <c r="D262" s="374"/>
      <c r="E262" s="377"/>
      <c r="F262" s="377"/>
      <c r="G262" s="377"/>
      <c r="H262" s="378"/>
    </row>
    <row r="263" spans="1:8">
      <c r="A263" s="374"/>
      <c r="B263" s="375"/>
      <c r="C263" s="376"/>
      <c r="D263" s="374"/>
      <c r="E263" s="377"/>
      <c r="F263" s="374"/>
      <c r="G263" s="377"/>
      <c r="H263" s="378"/>
    </row>
    <row r="264" spans="1:8">
      <c r="A264" s="375"/>
      <c r="B264" s="375"/>
      <c r="C264" s="375"/>
      <c r="D264" s="375"/>
      <c r="E264" s="375"/>
      <c r="F264" s="375"/>
      <c r="G264" s="375"/>
      <c r="H264" s="378"/>
    </row>
    <row r="265" spans="1:8">
      <c r="A265" s="375"/>
      <c r="B265" s="375"/>
      <c r="C265" s="375"/>
      <c r="D265" s="375"/>
      <c r="E265" s="375"/>
      <c r="F265" s="375"/>
      <c r="G265" s="375"/>
      <c r="H265" s="378"/>
    </row>
    <row r="266" spans="1:8">
      <c r="A266" s="374"/>
      <c r="B266" s="379"/>
      <c r="C266" s="376"/>
      <c r="D266" s="374"/>
      <c r="E266" s="377"/>
      <c r="F266" s="377"/>
      <c r="G266" s="377"/>
      <c r="H266" s="378"/>
    </row>
    <row r="267" spans="1:8">
      <c r="A267" s="374"/>
      <c r="B267" s="379"/>
      <c r="C267" s="383"/>
      <c r="D267" s="383"/>
      <c r="E267" s="383"/>
      <c r="F267" s="383"/>
      <c r="G267" s="378"/>
      <c r="H267" s="378"/>
    </row>
    <row r="268" spans="1:8">
      <c r="A268" s="374"/>
      <c r="B268" s="383"/>
      <c r="C268" s="376"/>
      <c r="D268" s="374"/>
      <c r="E268" s="374"/>
      <c r="F268" s="374"/>
      <c r="G268" s="374"/>
      <c r="H268" s="374"/>
    </row>
    <row r="269" spans="1:8">
      <c r="A269" s="374"/>
      <c r="B269" s="383"/>
      <c r="C269" s="376"/>
      <c r="D269" s="374"/>
      <c r="E269" s="374"/>
      <c r="F269" s="374"/>
      <c r="G269" s="374"/>
      <c r="H269" s="374"/>
    </row>
    <row r="270" spans="1:8">
      <c r="A270" s="374"/>
      <c r="B270" s="383"/>
      <c r="C270" s="376"/>
      <c r="D270" s="374"/>
      <c r="E270" s="374"/>
      <c r="F270" s="374"/>
      <c r="G270" s="374"/>
      <c r="H270" s="374"/>
    </row>
    <row r="271" spans="1:8">
      <c r="A271" s="374"/>
      <c r="B271" s="375"/>
      <c r="C271" s="376"/>
      <c r="D271" s="374"/>
      <c r="E271" s="374"/>
      <c r="F271" s="374"/>
      <c r="G271" s="374"/>
      <c r="H271" s="374"/>
    </row>
    <row r="272" spans="1:8">
      <c r="A272" s="374"/>
      <c r="B272" s="375"/>
      <c r="C272" s="376"/>
      <c r="D272" s="374"/>
      <c r="E272" s="374"/>
      <c r="F272" s="374"/>
      <c r="G272" s="374"/>
      <c r="H272" s="374"/>
    </row>
    <row r="273" spans="1:8">
      <c r="A273" s="374"/>
      <c r="B273" s="375"/>
      <c r="C273" s="376"/>
      <c r="D273" s="374"/>
      <c r="E273" s="378"/>
      <c r="F273" s="378"/>
      <c r="G273" s="378"/>
      <c r="H273" s="378"/>
    </row>
    <row r="274" spans="1:8">
      <c r="A274" s="374"/>
      <c r="B274" s="375"/>
      <c r="C274" s="376"/>
      <c r="D274" s="374"/>
      <c r="E274" s="378"/>
      <c r="F274" s="378"/>
      <c r="G274" s="378"/>
      <c r="H274" s="378"/>
    </row>
    <row r="275" spans="1:8">
      <c r="A275" s="374"/>
      <c r="B275" s="375"/>
      <c r="C275" s="376"/>
      <c r="D275" s="374"/>
      <c r="E275" s="380"/>
      <c r="F275" s="381"/>
      <c r="G275" s="381"/>
      <c r="H275" s="382"/>
    </row>
    <row r="276" spans="1:8">
      <c r="A276" s="374"/>
      <c r="B276" s="375"/>
      <c r="C276" s="376"/>
      <c r="D276" s="374"/>
      <c r="E276" s="377"/>
      <c r="F276" s="377"/>
      <c r="G276" s="377"/>
      <c r="H276" s="378"/>
    </row>
    <row r="277" spans="1:8">
      <c r="A277" s="374"/>
      <c r="B277" s="375"/>
      <c r="C277" s="376"/>
      <c r="D277" s="374"/>
      <c r="E277" s="378"/>
      <c r="F277" s="378"/>
      <c r="G277" s="378"/>
      <c r="H277" s="378"/>
    </row>
    <row r="278" spans="1:8">
      <c r="A278" s="374"/>
      <c r="B278" s="375"/>
      <c r="C278" s="376"/>
      <c r="D278" s="374"/>
      <c r="E278" s="380"/>
      <c r="F278" s="381"/>
      <c r="G278" s="381"/>
      <c r="H278" s="382"/>
    </row>
    <row r="279" spans="1:8">
      <c r="A279" s="374"/>
      <c r="B279" s="375"/>
      <c r="C279" s="376"/>
      <c r="D279" s="374"/>
      <c r="E279" s="377"/>
      <c r="F279" s="377"/>
      <c r="G279" s="377"/>
      <c r="H279" s="378"/>
    </row>
    <row r="280" spans="1:8">
      <c r="A280" s="374"/>
      <c r="B280" s="375"/>
      <c r="C280" s="376"/>
      <c r="D280" s="374"/>
      <c r="E280" s="378"/>
      <c r="F280" s="378"/>
      <c r="G280" s="378"/>
      <c r="H280" s="378"/>
    </row>
    <row r="281" spans="1:8">
      <c r="A281" s="374"/>
      <c r="B281" s="375"/>
      <c r="C281" s="376"/>
      <c r="D281" s="374"/>
      <c r="E281" s="377"/>
      <c r="F281" s="377"/>
      <c r="G281" s="377"/>
      <c r="H281" s="378"/>
    </row>
    <row r="282" spans="1:8">
      <c r="A282" s="374"/>
      <c r="B282" s="375"/>
      <c r="C282" s="376"/>
      <c r="D282" s="374"/>
      <c r="E282" s="380"/>
      <c r="F282" s="381"/>
      <c r="G282" s="381"/>
      <c r="H282" s="382"/>
    </row>
    <row r="283" spans="1:8">
      <c r="A283" s="374"/>
      <c r="B283" s="375"/>
      <c r="C283" s="376"/>
      <c r="D283" s="374"/>
      <c r="E283" s="377"/>
      <c r="F283" s="374"/>
      <c r="G283" s="377"/>
      <c r="H283" s="378"/>
    </row>
    <row r="284" spans="1:8">
      <c r="A284" s="374"/>
      <c r="B284" s="375"/>
      <c r="C284" s="376"/>
      <c r="D284" s="374"/>
      <c r="E284" s="380"/>
      <c r="F284" s="381"/>
      <c r="G284" s="381"/>
      <c r="H284" s="382"/>
    </row>
    <row r="285" spans="1:8">
      <c r="A285" s="374"/>
      <c r="B285" s="375"/>
      <c r="C285" s="376"/>
      <c r="D285" s="374"/>
      <c r="E285" s="377"/>
      <c r="F285" s="374"/>
      <c r="G285" s="377"/>
      <c r="H285" s="378"/>
    </row>
    <row r="286" spans="1:8">
      <c r="A286" s="374"/>
      <c r="B286" s="375"/>
      <c r="C286" s="376"/>
      <c r="D286" s="374"/>
      <c r="E286" s="380"/>
      <c r="F286" s="381"/>
      <c r="G286" s="381"/>
      <c r="H286" s="382"/>
    </row>
    <row r="287" spans="1:8">
      <c r="A287" s="374"/>
      <c r="B287" s="375"/>
      <c r="C287" s="376"/>
      <c r="D287" s="374"/>
      <c r="E287" s="377"/>
      <c r="F287" s="374"/>
      <c r="G287" s="377"/>
      <c r="H287" s="378"/>
    </row>
    <row r="288" spans="1:8">
      <c r="A288" s="374"/>
      <c r="B288" s="375"/>
      <c r="C288" s="376"/>
      <c r="D288" s="374"/>
      <c r="E288" s="377"/>
      <c r="F288" s="374"/>
      <c r="G288" s="377"/>
      <c r="H288" s="378"/>
    </row>
    <row r="289" spans="1:8">
      <c r="A289" s="374"/>
      <c r="B289" s="375"/>
      <c r="C289" s="376"/>
      <c r="D289" s="374"/>
      <c r="E289" s="380"/>
      <c r="F289" s="381"/>
      <c r="G289" s="381"/>
      <c r="H289" s="382"/>
    </row>
    <row r="290" spans="1:8">
      <c r="A290" s="374"/>
      <c r="B290" s="375"/>
      <c r="C290" s="376"/>
      <c r="D290" s="374"/>
      <c r="E290" s="377"/>
      <c r="F290" s="374"/>
      <c r="G290" s="377"/>
      <c r="H290" s="378"/>
    </row>
    <row r="291" spans="1:8">
      <c r="A291" s="374"/>
      <c r="B291" s="375"/>
      <c r="C291" s="376"/>
      <c r="D291" s="374"/>
      <c r="E291" s="377"/>
      <c r="F291" s="374"/>
      <c r="G291" s="377"/>
      <c r="H291" s="378"/>
    </row>
    <row r="292" spans="1:8">
      <c r="A292" s="374"/>
      <c r="B292" s="375"/>
      <c r="C292" s="376"/>
      <c r="D292" s="374"/>
      <c r="E292" s="380"/>
      <c r="F292" s="381"/>
      <c r="G292" s="381"/>
      <c r="H292" s="382"/>
    </row>
    <row r="293" spans="1:8">
      <c r="A293" s="374"/>
      <c r="B293" s="375"/>
      <c r="C293" s="376"/>
      <c r="D293" s="374"/>
      <c r="E293" s="377"/>
      <c r="F293" s="374"/>
      <c r="G293" s="377"/>
      <c r="H293" s="378"/>
    </row>
    <row r="294" spans="1:8">
      <c r="A294" s="374"/>
      <c r="B294" s="375"/>
      <c r="C294" s="376"/>
      <c r="D294" s="374"/>
      <c r="E294" s="377"/>
      <c r="F294" s="374"/>
      <c r="G294" s="377"/>
      <c r="H294" s="378"/>
    </row>
    <row r="295" spans="1:8">
      <c r="A295" s="374"/>
      <c r="B295" s="375"/>
      <c r="C295" s="376"/>
      <c r="D295" s="374"/>
      <c r="E295" s="380"/>
      <c r="F295" s="381"/>
      <c r="G295" s="381"/>
      <c r="H295" s="382"/>
    </row>
    <row r="296" spans="1:8">
      <c r="A296" s="374"/>
      <c r="B296" s="375"/>
      <c r="C296" s="376"/>
      <c r="D296" s="374"/>
      <c r="E296" s="377"/>
      <c r="F296" s="374"/>
      <c r="G296" s="377"/>
      <c r="H296" s="378"/>
    </row>
    <row r="297" spans="1:8">
      <c r="A297" s="374"/>
      <c r="B297" s="375"/>
      <c r="C297" s="376"/>
      <c r="D297" s="374"/>
      <c r="E297" s="377"/>
      <c r="F297" s="374"/>
      <c r="G297" s="377"/>
      <c r="H297" s="378"/>
    </row>
    <row r="298" spans="1:8">
      <c r="A298" s="374"/>
      <c r="B298" s="375"/>
      <c r="C298" s="376"/>
      <c r="D298" s="374"/>
      <c r="E298" s="380"/>
      <c r="F298" s="381"/>
      <c r="G298" s="381"/>
      <c r="H298" s="382"/>
    </row>
    <row r="299" spans="1:8">
      <c r="A299" s="374"/>
      <c r="B299" s="375"/>
      <c r="C299" s="376"/>
      <c r="D299" s="374"/>
      <c r="E299" s="377"/>
      <c r="F299" s="374"/>
      <c r="G299" s="377"/>
      <c r="H299" s="378"/>
    </row>
    <row r="300" spans="1:8">
      <c r="A300" s="374"/>
      <c r="B300" s="375"/>
      <c r="C300" s="376"/>
      <c r="D300" s="374"/>
      <c r="E300" s="377"/>
      <c r="F300" s="374"/>
      <c r="G300" s="377"/>
      <c r="H300" s="378"/>
    </row>
    <row r="301" spans="1:8">
      <c r="A301" s="374"/>
      <c r="B301" s="375"/>
      <c r="C301" s="376"/>
      <c r="D301" s="374"/>
      <c r="E301" s="380"/>
      <c r="F301" s="381"/>
      <c r="G301" s="381"/>
      <c r="H301" s="382"/>
    </row>
    <row r="302" spans="1:8">
      <c r="A302" s="374"/>
      <c r="B302" s="375"/>
      <c r="C302" s="376"/>
      <c r="D302" s="374"/>
      <c r="E302" s="377"/>
      <c r="F302" s="374"/>
      <c r="G302" s="377"/>
      <c r="H302" s="378"/>
    </row>
    <row r="303" spans="1:8">
      <c r="A303" s="374"/>
      <c r="B303" s="375"/>
      <c r="C303" s="376"/>
      <c r="D303" s="374"/>
      <c r="E303" s="377"/>
      <c r="F303" s="374"/>
      <c r="G303" s="377"/>
      <c r="H303" s="378"/>
    </row>
    <row r="304" spans="1:8">
      <c r="A304" s="374"/>
      <c r="B304" s="375"/>
      <c r="C304" s="376"/>
      <c r="D304" s="374"/>
      <c r="E304" s="380"/>
      <c r="F304" s="381"/>
      <c r="G304" s="381"/>
      <c r="H304" s="382"/>
    </row>
    <row r="305" spans="1:8">
      <c r="A305" s="374"/>
      <c r="B305" s="375"/>
      <c r="C305" s="376"/>
      <c r="D305" s="374"/>
      <c r="E305" s="377"/>
      <c r="F305" s="374"/>
      <c r="G305" s="377"/>
      <c r="H305" s="378"/>
    </row>
    <row r="306" spans="1:8">
      <c r="A306" s="374"/>
      <c r="B306" s="375"/>
      <c r="C306" s="383"/>
      <c r="D306" s="383"/>
      <c r="E306" s="380"/>
      <c r="F306" s="381"/>
      <c r="G306" s="381"/>
      <c r="H306" s="382"/>
    </row>
    <row r="307" spans="1:8">
      <c r="A307" s="374"/>
      <c r="B307" s="375"/>
      <c r="C307" s="383"/>
      <c r="D307" s="383"/>
      <c r="E307" s="380"/>
      <c r="F307" s="380"/>
      <c r="G307" s="380"/>
      <c r="H307" s="387"/>
    </row>
    <row r="308" spans="1:8">
      <c r="A308" s="374"/>
      <c r="B308" s="375"/>
      <c r="C308" s="383"/>
      <c r="D308" s="383"/>
      <c r="E308" s="380"/>
      <c r="F308" s="381"/>
      <c r="G308" s="381"/>
      <c r="H308" s="382"/>
    </row>
    <row r="309" spans="1:8">
      <c r="A309" s="374"/>
      <c r="B309" s="375"/>
      <c r="C309" s="383"/>
      <c r="D309" s="383"/>
      <c r="E309" s="383"/>
      <c r="F309" s="383"/>
      <c r="G309" s="383"/>
      <c r="H309" s="387"/>
    </row>
    <row r="310" spans="1:8">
      <c r="A310" s="374"/>
      <c r="B310" s="375"/>
      <c r="C310" s="383"/>
      <c r="D310" s="383"/>
      <c r="E310" s="380"/>
      <c r="F310" s="380"/>
      <c r="G310" s="380"/>
      <c r="H310" s="387"/>
    </row>
    <row r="311" spans="1:8">
      <c r="A311" s="374"/>
      <c r="B311" s="375"/>
      <c r="C311" s="383"/>
      <c r="D311" s="383"/>
      <c r="E311" s="380"/>
      <c r="F311" s="381"/>
      <c r="G311" s="381"/>
      <c r="H311" s="382"/>
    </row>
    <row r="312" spans="1:8">
      <c r="A312" s="374"/>
      <c r="B312" s="375"/>
      <c r="C312" s="383"/>
      <c r="D312" s="383"/>
      <c r="E312" s="383"/>
      <c r="F312" s="374"/>
      <c r="G312" s="377"/>
      <c r="H312" s="378"/>
    </row>
    <row r="313" spans="1:8">
      <c r="A313" s="374"/>
      <c r="B313" s="375"/>
      <c r="C313" s="383"/>
      <c r="D313" s="383"/>
      <c r="E313" s="380"/>
      <c r="F313" s="380"/>
      <c r="G313" s="380"/>
      <c r="H313" s="387"/>
    </row>
    <row r="314" spans="1:8">
      <c r="A314" s="374"/>
      <c r="B314" s="375"/>
      <c r="C314" s="383"/>
      <c r="D314" s="383"/>
      <c r="E314" s="380"/>
      <c r="F314" s="381"/>
      <c r="G314" s="381"/>
      <c r="H314" s="382"/>
    </row>
    <row r="315" spans="1:8">
      <c r="A315" s="374"/>
      <c r="B315" s="375"/>
      <c r="C315" s="383"/>
      <c r="D315" s="383"/>
      <c r="E315" s="380"/>
      <c r="F315" s="380"/>
      <c r="G315" s="380"/>
      <c r="H315" s="387"/>
    </row>
    <row r="316" spans="1:8">
      <c r="A316" s="383"/>
      <c r="B316" s="375"/>
      <c r="C316" s="383"/>
      <c r="D316" s="383"/>
      <c r="E316" s="380"/>
      <c r="F316" s="380"/>
      <c r="G316" s="380"/>
      <c r="H316" s="387"/>
    </row>
    <row r="317" spans="1:8">
      <c r="A317" s="374"/>
      <c r="B317" s="375"/>
      <c r="C317" s="383"/>
      <c r="D317" s="383"/>
      <c r="E317" s="380"/>
      <c r="F317" s="380"/>
      <c r="G317" s="380"/>
      <c r="H317" s="387"/>
    </row>
    <row r="318" spans="1:8">
      <c r="A318" s="374"/>
      <c r="B318" s="375"/>
      <c r="C318" s="376"/>
      <c r="D318" s="374"/>
      <c r="E318" s="377"/>
      <c r="F318" s="374"/>
      <c r="G318" s="377"/>
      <c r="H318" s="378"/>
    </row>
    <row r="319" spans="1:8">
      <c r="A319" s="383"/>
      <c r="B319" s="379"/>
      <c r="C319" s="383"/>
      <c r="D319" s="383"/>
      <c r="E319" s="381"/>
      <c r="F319" s="380"/>
      <c r="G319" s="375"/>
      <c r="H319" s="378"/>
    </row>
    <row r="320" spans="1:8">
      <c r="A320" s="374"/>
      <c r="B320" s="375"/>
      <c r="C320" s="376"/>
      <c r="D320" s="374"/>
      <c r="E320" s="384"/>
      <c r="F320" s="385"/>
      <c r="G320" s="378"/>
      <c r="H320" s="378"/>
    </row>
    <row r="321" spans="1:8">
      <c r="A321" s="374"/>
      <c r="B321" s="375"/>
      <c r="C321" s="376"/>
      <c r="D321" s="374"/>
      <c r="E321" s="384"/>
      <c r="F321" s="385"/>
      <c r="G321" s="378"/>
      <c r="H321" s="378"/>
    </row>
    <row r="322" spans="1:8">
      <c r="A322" s="374"/>
      <c r="B322" s="375"/>
      <c r="C322" s="376"/>
      <c r="D322" s="374"/>
      <c r="E322" s="384"/>
      <c r="F322" s="385"/>
      <c r="G322" s="378"/>
      <c r="H322" s="378"/>
    </row>
    <row r="323" spans="1:8">
      <c r="A323" s="374"/>
      <c r="B323" s="375"/>
      <c r="C323" s="376"/>
      <c r="D323" s="374"/>
      <c r="E323" s="384"/>
      <c r="F323" s="385"/>
      <c r="G323" s="378"/>
      <c r="H323" s="378"/>
    </row>
    <row r="324" spans="1:8">
      <c r="A324" s="374"/>
      <c r="B324" s="375"/>
      <c r="C324" s="376"/>
      <c r="D324" s="374"/>
      <c r="E324" s="384"/>
      <c r="F324" s="385"/>
      <c r="G324" s="378"/>
      <c r="H324" s="378"/>
    </row>
    <row r="325" spans="1:8">
      <c r="A325" s="374"/>
      <c r="B325" s="383"/>
      <c r="C325" s="376"/>
      <c r="D325" s="374"/>
      <c r="E325" s="374"/>
      <c r="F325" s="374"/>
      <c r="G325" s="374"/>
      <c r="H325" s="374"/>
    </row>
    <row r="326" spans="1:8">
      <c r="A326" s="374"/>
      <c r="B326" s="383"/>
      <c r="C326" s="376"/>
      <c r="D326" s="374"/>
      <c r="E326" s="374"/>
      <c r="F326" s="374"/>
      <c r="G326" s="374"/>
      <c r="H326" s="374"/>
    </row>
    <row r="327" spans="1:8">
      <c r="A327" s="374"/>
      <c r="B327" s="383"/>
      <c r="C327" s="376"/>
      <c r="D327" s="374"/>
      <c r="E327" s="374"/>
      <c r="F327" s="374"/>
      <c r="G327" s="374"/>
      <c r="H327" s="374"/>
    </row>
    <row r="328" spans="1:8">
      <c r="A328" s="374"/>
      <c r="B328" s="375"/>
      <c r="C328" s="376"/>
      <c r="D328" s="374"/>
      <c r="E328" s="374"/>
      <c r="F328" s="374"/>
      <c r="G328" s="374"/>
      <c r="H328" s="374"/>
    </row>
    <row r="329" spans="1:8">
      <c r="A329" s="374"/>
      <c r="B329" s="375"/>
      <c r="C329" s="376"/>
      <c r="D329" s="374"/>
      <c r="E329" s="384"/>
      <c r="F329" s="386"/>
      <c r="G329" s="378"/>
      <c r="H329" s="378"/>
    </row>
    <row r="330" spans="1:8">
      <c r="A330" s="383"/>
      <c r="B330" s="379"/>
      <c r="C330" s="383"/>
      <c r="D330" s="383"/>
      <c r="E330" s="381"/>
      <c r="F330" s="380"/>
      <c r="G330" s="375"/>
      <c r="H330" s="378"/>
    </row>
    <row r="331" spans="1:8">
      <c r="A331" s="383"/>
      <c r="B331" s="379"/>
      <c r="C331" s="383"/>
      <c r="D331" s="383"/>
      <c r="E331" s="381"/>
      <c r="F331" s="380"/>
      <c r="G331" s="375"/>
      <c r="H331" s="378"/>
    </row>
    <row r="332" spans="1:8">
      <c r="A332" s="374"/>
      <c r="B332" s="375"/>
      <c r="C332" s="383"/>
      <c r="D332" s="383"/>
      <c r="E332" s="380"/>
      <c r="F332" s="381"/>
      <c r="G332" s="381"/>
      <c r="H332" s="382"/>
    </row>
    <row r="333" spans="1:8">
      <c r="A333" s="374"/>
      <c r="B333" s="375"/>
      <c r="C333" s="383"/>
      <c r="D333" s="383"/>
      <c r="E333" s="380"/>
      <c r="F333" s="380"/>
      <c r="G333" s="380"/>
      <c r="H333" s="387"/>
    </row>
    <row r="334" spans="1:8">
      <c r="A334" s="383"/>
      <c r="B334" s="375"/>
      <c r="C334" s="383"/>
      <c r="D334" s="383"/>
      <c r="E334" s="380"/>
      <c r="F334" s="380"/>
      <c r="G334" s="380"/>
      <c r="H334" s="387"/>
    </row>
    <row r="335" spans="1:8">
      <c r="A335" s="374"/>
      <c r="B335" s="375"/>
      <c r="C335" s="383"/>
      <c r="D335" s="383"/>
      <c r="E335" s="380"/>
      <c r="F335" s="380"/>
      <c r="G335" s="380"/>
      <c r="H335" s="387"/>
    </row>
    <row r="336" spans="1:8">
      <c r="A336" s="374"/>
      <c r="B336" s="375"/>
      <c r="C336" s="383"/>
      <c r="D336" s="383"/>
      <c r="E336" s="380"/>
      <c r="F336" s="381"/>
      <c r="G336" s="381"/>
      <c r="H336" s="382"/>
    </row>
    <row r="337" spans="1:8">
      <c r="A337" s="383"/>
      <c r="B337" s="375"/>
      <c r="C337" s="383"/>
      <c r="D337" s="383"/>
      <c r="E337" s="380"/>
      <c r="F337" s="380"/>
      <c r="G337" s="380"/>
      <c r="H337" s="387"/>
    </row>
    <row r="338" spans="1:8">
      <c r="A338" s="383"/>
      <c r="B338" s="375"/>
      <c r="C338" s="383"/>
      <c r="D338" s="383"/>
      <c r="E338" s="380"/>
      <c r="F338" s="380"/>
      <c r="G338" s="380"/>
      <c r="H338" s="387"/>
    </row>
    <row r="339" spans="1:8">
      <c r="A339" s="374"/>
      <c r="B339" s="375"/>
      <c r="C339" s="383"/>
      <c r="D339" s="383"/>
      <c r="E339" s="380"/>
      <c r="F339" s="380"/>
      <c r="G339" s="380"/>
      <c r="H339" s="387"/>
    </row>
    <row r="340" spans="1:8">
      <c r="A340" s="374"/>
      <c r="B340" s="375"/>
      <c r="C340" s="383"/>
      <c r="D340" s="383"/>
      <c r="E340" s="380"/>
      <c r="F340" s="381"/>
      <c r="G340" s="381"/>
      <c r="H340" s="382"/>
    </row>
    <row r="341" spans="1:8">
      <c r="A341" s="374"/>
      <c r="B341" s="375"/>
      <c r="C341" s="376"/>
      <c r="D341" s="374"/>
      <c r="E341" s="377"/>
      <c r="F341" s="377"/>
      <c r="G341" s="377"/>
      <c r="H341" s="378"/>
    </row>
    <row r="342" spans="1:8">
      <c r="A342" s="374"/>
      <c r="B342" s="375"/>
      <c r="C342" s="376"/>
      <c r="D342" s="374"/>
      <c r="E342" s="380"/>
      <c r="F342" s="381"/>
      <c r="G342" s="381"/>
      <c r="H342" s="382"/>
    </row>
    <row r="343" spans="1:8">
      <c r="A343" s="374"/>
      <c r="B343" s="375"/>
      <c r="C343" s="376"/>
      <c r="D343" s="374"/>
      <c r="E343" s="377"/>
      <c r="F343" s="377"/>
      <c r="G343" s="377"/>
      <c r="H343" s="378"/>
    </row>
    <row r="344" spans="1:8">
      <c r="A344" s="374"/>
      <c r="B344" s="375"/>
      <c r="C344" s="383"/>
      <c r="D344" s="374"/>
      <c r="E344" s="377"/>
      <c r="F344" s="381"/>
      <c r="G344" s="381"/>
      <c r="H344" s="377"/>
    </row>
    <row r="345" spans="1:8">
      <c r="A345" s="374"/>
      <c r="B345" s="375"/>
      <c r="C345" s="376"/>
      <c r="D345" s="374"/>
      <c r="E345" s="377"/>
      <c r="F345" s="377"/>
      <c r="G345" s="377"/>
      <c r="H345" s="378"/>
    </row>
    <row r="346" spans="1:8">
      <c r="A346" s="374"/>
      <c r="B346" s="375"/>
      <c r="C346" s="383"/>
      <c r="D346" s="383"/>
      <c r="E346" s="377"/>
      <c r="F346" s="381"/>
      <c r="G346" s="381"/>
      <c r="H346" s="382"/>
    </row>
    <row r="347" spans="1:8">
      <c r="A347" s="374"/>
      <c r="B347" s="375"/>
      <c r="C347" s="376"/>
      <c r="D347" s="374"/>
      <c r="E347" s="377"/>
      <c r="F347" s="377"/>
      <c r="G347" s="377"/>
      <c r="H347" s="378"/>
    </row>
    <row r="348" spans="1:8">
      <c r="A348" s="374"/>
      <c r="B348" s="379"/>
      <c r="C348" s="376"/>
      <c r="D348" s="374"/>
      <c r="E348" s="377"/>
      <c r="F348" s="377"/>
      <c r="G348" s="377"/>
      <c r="H348" s="378"/>
    </row>
    <row r="349" spans="1:8">
      <c r="A349" s="374"/>
      <c r="B349" s="379"/>
      <c r="C349" s="376"/>
      <c r="D349" s="374"/>
      <c r="E349" s="377"/>
      <c r="F349" s="377"/>
      <c r="G349" s="377"/>
      <c r="H349" s="378"/>
    </row>
    <row r="350" spans="1:8">
      <c r="A350" s="374"/>
      <c r="B350" s="379"/>
      <c r="C350" s="376"/>
      <c r="D350" s="374"/>
      <c r="E350" s="377"/>
      <c r="F350" s="377"/>
      <c r="G350" s="377"/>
      <c r="H350" s="378"/>
    </row>
    <row r="351" spans="1:8">
      <c r="A351" s="374"/>
      <c r="B351" s="379"/>
      <c r="C351" s="376"/>
      <c r="D351" s="374"/>
      <c r="E351" s="377"/>
      <c r="F351" s="377"/>
      <c r="G351" s="377"/>
      <c r="H351" s="378"/>
    </row>
    <row r="352" spans="1:8">
      <c r="A352" s="374"/>
      <c r="B352" s="375"/>
      <c r="C352" s="376"/>
      <c r="D352" s="374"/>
      <c r="E352" s="378"/>
      <c r="F352" s="378"/>
      <c r="G352" s="378"/>
      <c r="H352" s="378"/>
    </row>
    <row r="353" spans="1:8">
      <c r="A353" s="374"/>
      <c r="B353" s="375"/>
      <c r="C353" s="376"/>
      <c r="D353" s="374"/>
      <c r="E353" s="378"/>
      <c r="F353" s="378"/>
      <c r="G353" s="378"/>
      <c r="H353" s="378"/>
    </row>
    <row r="354" spans="1:8">
      <c r="A354" s="374"/>
      <c r="B354" s="375"/>
      <c r="C354" s="376"/>
      <c r="D354" s="374"/>
      <c r="E354" s="377"/>
      <c r="F354" s="377"/>
      <c r="G354" s="377"/>
      <c r="H354" s="378"/>
    </row>
    <row r="355" spans="1:8">
      <c r="A355" s="374"/>
      <c r="B355" s="375"/>
      <c r="C355" s="376"/>
      <c r="D355" s="374"/>
      <c r="E355" s="377"/>
      <c r="F355" s="377"/>
      <c r="G355" s="377"/>
      <c r="H355" s="378"/>
    </row>
    <row r="356" spans="1:8">
      <c r="A356" s="374"/>
      <c r="B356" s="375"/>
      <c r="C356" s="376"/>
      <c r="D356" s="374"/>
      <c r="E356" s="377"/>
      <c r="F356" s="381"/>
      <c r="G356" s="381"/>
      <c r="H356" s="382"/>
    </row>
    <row r="357" spans="1:8">
      <c r="A357" s="374"/>
      <c r="B357" s="375"/>
      <c r="C357" s="376"/>
      <c r="D357" s="374"/>
      <c r="E357" s="377"/>
      <c r="F357" s="377"/>
      <c r="G357" s="377"/>
      <c r="H357" s="378"/>
    </row>
    <row r="358" spans="1:8">
      <c r="A358" s="374"/>
      <c r="B358" s="375"/>
      <c r="C358" s="376"/>
      <c r="D358" s="374"/>
      <c r="E358" s="377"/>
      <c r="F358" s="377"/>
      <c r="G358" s="377"/>
      <c r="H358" s="378"/>
    </row>
    <row r="359" spans="1:8">
      <c r="A359" s="374"/>
      <c r="B359" s="375"/>
      <c r="C359" s="376"/>
      <c r="D359" s="374"/>
      <c r="E359" s="378"/>
      <c r="F359" s="378"/>
      <c r="G359" s="378"/>
      <c r="H359" s="378"/>
    </row>
    <row r="360" spans="1:8">
      <c r="A360" s="374"/>
      <c r="B360" s="375"/>
      <c r="C360" s="376"/>
      <c r="D360" s="374"/>
      <c r="E360" s="378"/>
      <c r="F360" s="378"/>
      <c r="G360" s="378"/>
      <c r="H360" s="378"/>
    </row>
    <row r="361" spans="1:8">
      <c r="A361" s="374"/>
      <c r="B361" s="375"/>
      <c r="C361" s="376"/>
      <c r="D361" s="374"/>
      <c r="E361" s="377"/>
      <c r="F361" s="381"/>
      <c r="G361" s="381"/>
      <c r="H361" s="382"/>
    </row>
    <row r="362" spans="1:8">
      <c r="A362" s="374"/>
      <c r="B362" s="375"/>
      <c r="C362" s="376"/>
      <c r="D362" s="374"/>
      <c r="E362" s="377"/>
      <c r="F362" s="377"/>
      <c r="G362" s="377"/>
      <c r="H362" s="378"/>
    </row>
    <row r="363" spans="1:8">
      <c r="A363" s="374"/>
      <c r="B363" s="375"/>
      <c r="C363" s="376"/>
      <c r="D363" s="374"/>
      <c r="E363" s="377"/>
      <c r="F363" s="377"/>
      <c r="G363" s="377"/>
      <c r="H363" s="378"/>
    </row>
    <row r="364" spans="1:8">
      <c r="A364" s="374"/>
      <c r="B364" s="375"/>
      <c r="C364" s="376"/>
      <c r="D364" s="374"/>
      <c r="E364" s="378"/>
      <c r="F364" s="378"/>
      <c r="G364" s="378"/>
      <c r="H364" s="378"/>
    </row>
    <row r="365" spans="1:8">
      <c r="A365" s="374"/>
      <c r="B365" s="375"/>
      <c r="C365" s="376"/>
      <c r="D365" s="374"/>
      <c r="E365" s="378"/>
      <c r="F365" s="378"/>
      <c r="G365" s="378"/>
      <c r="H365" s="378"/>
    </row>
    <row r="366" spans="1:8">
      <c r="A366" s="374"/>
      <c r="B366" s="375"/>
      <c r="C366" s="376"/>
      <c r="D366" s="374"/>
      <c r="E366" s="380"/>
      <c r="F366" s="381"/>
      <c r="G366" s="381"/>
      <c r="H366" s="382"/>
    </row>
    <row r="367" spans="1:8">
      <c r="A367" s="374"/>
      <c r="B367" s="375"/>
      <c r="C367" s="376"/>
      <c r="D367" s="374"/>
      <c r="E367" s="377"/>
      <c r="F367" s="374"/>
      <c r="G367" s="377"/>
      <c r="H367" s="378"/>
    </row>
    <row r="368" spans="1:8">
      <c r="A368" s="374"/>
      <c r="B368" s="375"/>
      <c r="C368" s="376"/>
      <c r="D368" s="374"/>
      <c r="E368" s="380"/>
      <c r="F368" s="381"/>
      <c r="G368" s="381"/>
      <c r="H368" s="382"/>
    </row>
    <row r="369" spans="1:8">
      <c r="A369" s="374"/>
      <c r="B369" s="375"/>
      <c r="C369" s="376"/>
      <c r="D369" s="374"/>
      <c r="E369" s="377"/>
      <c r="F369" s="374"/>
      <c r="G369" s="377"/>
      <c r="H369" s="378"/>
    </row>
    <row r="370" spans="1:8">
      <c r="A370" s="374"/>
      <c r="B370" s="375"/>
      <c r="C370" s="376"/>
      <c r="D370" s="374"/>
      <c r="E370" s="377"/>
      <c r="F370" s="374"/>
      <c r="G370" s="377"/>
      <c r="H370" s="378"/>
    </row>
    <row r="371" spans="1:8">
      <c r="A371" s="374"/>
      <c r="B371" s="375"/>
      <c r="C371" s="376"/>
      <c r="D371" s="374"/>
      <c r="E371" s="380"/>
      <c r="F371" s="381"/>
      <c r="G371" s="381"/>
      <c r="H371" s="382"/>
    </row>
    <row r="372" spans="1:8">
      <c r="A372" s="374"/>
      <c r="B372" s="375"/>
      <c r="C372" s="376"/>
      <c r="D372" s="374"/>
      <c r="E372" s="377"/>
      <c r="F372" s="374"/>
      <c r="G372" s="377"/>
      <c r="H372" s="378"/>
    </row>
    <row r="373" spans="1:8">
      <c r="A373" s="374"/>
      <c r="B373" s="375"/>
      <c r="C373" s="376"/>
      <c r="D373" s="374"/>
      <c r="E373" s="377"/>
      <c r="F373" s="374"/>
      <c r="G373" s="377"/>
      <c r="H373" s="378"/>
    </row>
    <row r="374" spans="1:8">
      <c r="A374" s="374"/>
      <c r="B374" s="375"/>
      <c r="C374" s="376"/>
      <c r="D374" s="374"/>
      <c r="E374" s="380"/>
      <c r="F374" s="381"/>
      <c r="G374" s="381"/>
      <c r="H374" s="382"/>
    </row>
    <row r="375" spans="1:8">
      <c r="A375" s="374"/>
      <c r="B375" s="375"/>
      <c r="C375" s="376"/>
      <c r="D375" s="374"/>
      <c r="E375" s="377"/>
      <c r="F375" s="374"/>
      <c r="G375" s="377"/>
      <c r="H375" s="378"/>
    </row>
    <row r="376" spans="1:8">
      <c r="A376" s="374"/>
      <c r="B376" s="375"/>
      <c r="C376" s="376"/>
      <c r="D376" s="374"/>
      <c r="E376" s="377"/>
      <c r="F376" s="374"/>
      <c r="G376" s="377"/>
      <c r="H376" s="378"/>
    </row>
    <row r="377" spans="1:8">
      <c r="A377" s="383"/>
      <c r="B377" s="379"/>
      <c r="C377" s="383"/>
      <c r="D377" s="383"/>
      <c r="E377" s="381"/>
      <c r="F377" s="380"/>
      <c r="G377" s="375"/>
      <c r="H377" s="378"/>
    </row>
    <row r="378" spans="1:8">
      <c r="A378" s="374"/>
      <c r="B378" s="375"/>
      <c r="C378" s="376"/>
      <c r="D378" s="374"/>
      <c r="E378" s="384"/>
      <c r="F378" s="385"/>
      <c r="G378" s="378"/>
      <c r="H378" s="378"/>
    </row>
    <row r="379" spans="1:8">
      <c r="A379" s="374"/>
      <c r="B379" s="375"/>
      <c r="C379" s="376"/>
      <c r="D379" s="374"/>
      <c r="E379" s="384"/>
      <c r="F379" s="385"/>
      <c r="G379" s="378"/>
      <c r="H379" s="378"/>
    </row>
    <row r="380" spans="1:8">
      <c r="A380" s="374"/>
      <c r="B380" s="375"/>
      <c r="C380" s="376"/>
      <c r="D380" s="374"/>
      <c r="E380" s="384"/>
      <c r="F380" s="385"/>
      <c r="G380" s="378"/>
      <c r="H380" s="378"/>
    </row>
    <row r="381" spans="1:8">
      <c r="A381" s="374"/>
      <c r="B381" s="375"/>
      <c r="C381" s="376"/>
      <c r="D381" s="374"/>
      <c r="E381" s="384"/>
      <c r="F381" s="385"/>
      <c r="G381" s="378"/>
      <c r="H381" s="378"/>
    </row>
    <row r="382" spans="1:8">
      <c r="A382" s="374"/>
      <c r="B382" s="383"/>
      <c r="C382" s="376"/>
      <c r="D382" s="374"/>
      <c r="E382" s="374"/>
      <c r="F382" s="374"/>
      <c r="G382" s="374"/>
      <c r="H382" s="374"/>
    </row>
    <row r="383" spans="1:8">
      <c r="A383" s="374"/>
      <c r="B383" s="383"/>
      <c r="C383" s="376"/>
      <c r="D383" s="374"/>
      <c r="E383" s="374"/>
      <c r="F383" s="374"/>
      <c r="G383" s="374"/>
      <c r="H383" s="374"/>
    </row>
    <row r="384" spans="1:8">
      <c r="A384" s="374"/>
      <c r="B384" s="383"/>
      <c r="C384" s="376"/>
      <c r="D384" s="374"/>
      <c r="E384" s="374"/>
      <c r="F384" s="374"/>
      <c r="G384" s="374"/>
      <c r="H384" s="374"/>
    </row>
    <row r="385" spans="1:8">
      <c r="A385" s="374"/>
      <c r="B385" s="375"/>
      <c r="C385" s="376"/>
      <c r="D385" s="374"/>
      <c r="E385" s="374"/>
      <c r="F385" s="374"/>
      <c r="G385" s="374"/>
      <c r="H385" s="374"/>
    </row>
    <row r="386" spans="1:8">
      <c r="A386" s="374"/>
      <c r="B386" s="375"/>
      <c r="C386" s="376"/>
      <c r="D386" s="374"/>
      <c r="E386" s="384"/>
      <c r="F386" s="386"/>
      <c r="G386" s="378"/>
      <c r="H386" s="378"/>
    </row>
    <row r="387" spans="1:8">
      <c r="A387" s="383"/>
      <c r="B387" s="379"/>
      <c r="C387" s="383"/>
      <c r="D387" s="383"/>
      <c r="E387" s="381"/>
      <c r="F387" s="380"/>
      <c r="G387" s="375"/>
      <c r="H387" s="378"/>
    </row>
    <row r="388" spans="1:8">
      <c r="A388" s="374"/>
      <c r="B388" s="375"/>
      <c r="C388" s="376"/>
      <c r="D388" s="374"/>
      <c r="E388" s="377"/>
      <c r="F388" s="374"/>
      <c r="G388" s="377"/>
      <c r="H388" s="378"/>
    </row>
    <row r="389" spans="1:8">
      <c r="A389" s="374"/>
      <c r="B389" s="375"/>
      <c r="C389" s="376"/>
      <c r="D389" s="374"/>
      <c r="E389" s="380"/>
      <c r="F389" s="381"/>
      <c r="G389" s="381"/>
      <c r="H389" s="382"/>
    </row>
    <row r="390" spans="1:8">
      <c r="A390" s="374"/>
      <c r="B390" s="375"/>
      <c r="C390" s="376"/>
      <c r="D390" s="374"/>
      <c r="E390" s="377"/>
      <c r="F390" s="374"/>
      <c r="G390" s="377"/>
      <c r="H390" s="378"/>
    </row>
    <row r="391" spans="1:8">
      <c r="A391" s="374"/>
      <c r="B391" s="375"/>
      <c r="C391" s="376"/>
      <c r="D391" s="374"/>
      <c r="E391" s="377"/>
      <c r="F391" s="374"/>
      <c r="G391" s="377"/>
      <c r="H391" s="378"/>
    </row>
    <row r="392" spans="1:8">
      <c r="A392" s="374"/>
      <c r="B392" s="375"/>
      <c r="C392" s="376"/>
      <c r="D392" s="374"/>
      <c r="E392" s="380"/>
      <c r="F392" s="381"/>
      <c r="G392" s="381"/>
      <c r="H392" s="382"/>
    </row>
    <row r="393" spans="1:8">
      <c r="A393" s="374"/>
      <c r="B393" s="375"/>
      <c r="C393" s="376"/>
      <c r="D393" s="374"/>
      <c r="E393" s="377"/>
      <c r="F393" s="374"/>
      <c r="G393" s="377"/>
      <c r="H393" s="378"/>
    </row>
    <row r="394" spans="1:8">
      <c r="A394" s="374"/>
      <c r="B394" s="375"/>
      <c r="C394" s="376"/>
      <c r="D394" s="374"/>
      <c r="E394" s="377"/>
      <c r="F394" s="374"/>
      <c r="G394" s="377"/>
      <c r="H394" s="378"/>
    </row>
    <row r="395" spans="1:8">
      <c r="A395" s="374"/>
      <c r="B395" s="375"/>
      <c r="C395" s="376"/>
      <c r="D395" s="374"/>
      <c r="E395" s="380"/>
      <c r="F395" s="381"/>
      <c r="G395" s="381"/>
      <c r="H395" s="382"/>
    </row>
    <row r="396" spans="1:8">
      <c r="A396" s="374"/>
      <c r="B396" s="375"/>
      <c r="C396" s="376"/>
      <c r="D396" s="374"/>
      <c r="E396" s="377"/>
      <c r="F396" s="374"/>
      <c r="G396" s="377"/>
      <c r="H396" s="378"/>
    </row>
    <row r="397" spans="1:8">
      <c r="A397" s="374"/>
      <c r="B397" s="375"/>
      <c r="C397" s="376"/>
      <c r="D397" s="374"/>
      <c r="E397" s="377"/>
      <c r="F397" s="374"/>
      <c r="G397" s="377"/>
      <c r="H397" s="378"/>
    </row>
    <row r="398" spans="1:8">
      <c r="A398" s="374"/>
      <c r="B398" s="375"/>
      <c r="C398" s="376"/>
      <c r="D398" s="374"/>
      <c r="E398" s="380"/>
      <c r="F398" s="381"/>
      <c r="G398" s="381"/>
      <c r="H398" s="382"/>
    </row>
    <row r="399" spans="1:8">
      <c r="A399" s="374"/>
      <c r="B399" s="375"/>
      <c r="C399" s="376"/>
      <c r="D399" s="374"/>
      <c r="E399" s="377"/>
      <c r="F399" s="374"/>
      <c r="G399" s="377"/>
      <c r="H399" s="378"/>
    </row>
    <row r="400" spans="1:8">
      <c r="A400" s="374"/>
      <c r="B400" s="375"/>
      <c r="C400" s="376"/>
      <c r="D400" s="374"/>
      <c r="E400" s="377"/>
      <c r="F400" s="374"/>
      <c r="G400" s="377"/>
      <c r="H400" s="378"/>
    </row>
    <row r="401" spans="1:8">
      <c r="A401" s="374"/>
      <c r="B401" s="375"/>
      <c r="C401" s="376"/>
      <c r="D401" s="374"/>
      <c r="E401" s="380"/>
      <c r="F401" s="381"/>
      <c r="G401" s="381"/>
      <c r="H401" s="382"/>
    </row>
    <row r="402" spans="1:8">
      <c r="A402" s="374"/>
      <c r="B402" s="375"/>
      <c r="C402" s="376"/>
      <c r="D402" s="374"/>
      <c r="E402" s="377"/>
      <c r="F402" s="374"/>
      <c r="G402" s="377"/>
      <c r="H402" s="378"/>
    </row>
    <row r="403" spans="1:8">
      <c r="A403" s="374"/>
      <c r="B403" s="375"/>
      <c r="C403" s="376"/>
      <c r="D403" s="374"/>
      <c r="E403" s="377"/>
      <c r="F403" s="374"/>
      <c r="G403" s="377"/>
      <c r="H403" s="378"/>
    </row>
    <row r="404" spans="1:8">
      <c r="A404" s="374"/>
      <c r="B404" s="375"/>
      <c r="C404" s="376"/>
      <c r="D404" s="374"/>
      <c r="E404" s="380"/>
      <c r="F404" s="381"/>
      <c r="G404" s="381"/>
      <c r="H404" s="382"/>
    </row>
    <row r="405" spans="1:8">
      <c r="A405" s="374"/>
      <c r="B405" s="375"/>
      <c r="C405" s="376"/>
      <c r="D405" s="374"/>
      <c r="E405" s="377"/>
      <c r="F405" s="374"/>
      <c r="G405" s="377"/>
      <c r="H405" s="378"/>
    </row>
    <row r="406" spans="1:8">
      <c r="A406" s="374"/>
      <c r="B406" s="375"/>
      <c r="C406" s="376"/>
      <c r="D406" s="374"/>
      <c r="E406" s="377"/>
      <c r="F406" s="374"/>
      <c r="G406" s="377"/>
      <c r="H406" s="378"/>
    </row>
    <row r="407" spans="1:8">
      <c r="A407" s="374"/>
      <c r="B407" s="375"/>
      <c r="C407" s="376"/>
      <c r="D407" s="374"/>
      <c r="E407" s="377"/>
      <c r="F407" s="374"/>
      <c r="G407" s="377"/>
      <c r="H407" s="378"/>
    </row>
    <row r="408" spans="1:8">
      <c r="A408" s="374"/>
      <c r="B408" s="375"/>
      <c r="C408" s="376"/>
      <c r="D408" s="374"/>
      <c r="E408" s="377"/>
      <c r="F408" s="374"/>
      <c r="G408" s="377"/>
      <c r="H408" s="378"/>
    </row>
    <row r="409" spans="1:8">
      <c r="A409" s="374"/>
      <c r="B409" s="375"/>
      <c r="C409" s="376"/>
      <c r="D409" s="374"/>
      <c r="E409" s="377"/>
      <c r="F409" s="374"/>
      <c r="G409" s="377"/>
      <c r="H409" s="378"/>
    </row>
    <row r="410" spans="1:8">
      <c r="A410" s="374"/>
      <c r="B410" s="375"/>
      <c r="C410" s="376"/>
      <c r="D410" s="374"/>
      <c r="E410" s="380"/>
      <c r="F410" s="381"/>
      <c r="G410" s="381"/>
      <c r="H410" s="382"/>
    </row>
    <row r="411" spans="1:8">
      <c r="A411" s="374"/>
      <c r="B411" s="375"/>
      <c r="C411" s="376"/>
      <c r="D411" s="374"/>
      <c r="E411" s="377"/>
      <c r="F411" s="374"/>
      <c r="G411" s="377"/>
      <c r="H411" s="378"/>
    </row>
    <row r="412" spans="1:8">
      <c r="A412" s="374"/>
      <c r="B412" s="375"/>
      <c r="C412" s="376"/>
      <c r="D412" s="374"/>
      <c r="E412" s="380"/>
      <c r="F412" s="381"/>
      <c r="G412" s="381"/>
      <c r="H412" s="382"/>
    </row>
    <row r="413" spans="1:8">
      <c r="A413" s="374"/>
      <c r="B413" s="375"/>
      <c r="C413" s="376"/>
      <c r="D413" s="374"/>
      <c r="E413" s="377"/>
      <c r="F413" s="374"/>
      <c r="G413" s="377"/>
      <c r="H413" s="378"/>
    </row>
    <row r="414" spans="1:8">
      <c r="A414" s="374"/>
      <c r="B414" s="375"/>
      <c r="C414" s="376"/>
      <c r="D414" s="374"/>
      <c r="E414" s="380"/>
      <c r="F414" s="381"/>
      <c r="G414" s="381"/>
      <c r="H414" s="382"/>
    </row>
    <row r="415" spans="1:8">
      <c r="A415" s="374"/>
      <c r="B415" s="375"/>
      <c r="C415" s="376"/>
      <c r="D415" s="374"/>
      <c r="E415" s="377"/>
      <c r="F415" s="374"/>
      <c r="G415" s="377"/>
      <c r="H415" s="378"/>
    </row>
    <row r="416" spans="1:8">
      <c r="A416" s="374"/>
      <c r="B416" s="375"/>
      <c r="C416" s="383"/>
      <c r="D416" s="383"/>
      <c r="E416" s="380"/>
      <c r="F416" s="380"/>
      <c r="G416" s="380"/>
      <c r="H416" s="387"/>
    </row>
    <row r="417" spans="1:8">
      <c r="A417" s="374"/>
      <c r="B417" s="375"/>
      <c r="C417" s="383"/>
      <c r="D417" s="383"/>
      <c r="E417" s="380"/>
      <c r="F417" s="380"/>
      <c r="G417" s="380"/>
      <c r="H417" s="387"/>
    </row>
    <row r="418" spans="1:8">
      <c r="A418" s="374"/>
      <c r="B418" s="375"/>
      <c r="C418" s="383"/>
      <c r="D418" s="383"/>
      <c r="E418" s="380"/>
      <c r="F418" s="380"/>
      <c r="G418" s="380"/>
      <c r="H418" s="382"/>
    </row>
    <row r="419" spans="1:8">
      <c r="A419" s="374"/>
      <c r="B419" s="375"/>
      <c r="C419" s="383"/>
      <c r="D419" s="383"/>
      <c r="E419" s="383"/>
      <c r="F419" s="383"/>
      <c r="G419" s="383"/>
      <c r="H419" s="387"/>
    </row>
    <row r="420" spans="1:8">
      <c r="A420" s="374"/>
      <c r="B420" s="375"/>
      <c r="C420" s="383"/>
      <c r="D420" s="383"/>
      <c r="E420" s="383"/>
      <c r="F420" s="383"/>
      <c r="G420" s="383"/>
      <c r="H420" s="387"/>
    </row>
    <row r="421" spans="1:8">
      <c r="A421" s="374"/>
      <c r="B421" s="375"/>
      <c r="C421" s="383"/>
      <c r="D421" s="383"/>
      <c r="E421" s="380"/>
      <c r="F421" s="380"/>
      <c r="G421" s="380"/>
      <c r="H421" s="387"/>
    </row>
    <row r="422" spans="1:8">
      <c r="A422" s="374"/>
      <c r="B422" s="375"/>
      <c r="C422" s="383"/>
      <c r="D422" s="383"/>
      <c r="E422" s="380"/>
      <c r="F422" s="381"/>
      <c r="G422" s="381"/>
      <c r="H422" s="382"/>
    </row>
    <row r="423" spans="1:8">
      <c r="A423" s="374"/>
      <c r="B423" s="375"/>
      <c r="C423" s="383"/>
      <c r="D423" s="383"/>
      <c r="E423" s="380"/>
      <c r="F423" s="380"/>
      <c r="G423" s="380"/>
      <c r="H423" s="387"/>
    </row>
    <row r="424" spans="1:8">
      <c r="A424" s="374"/>
      <c r="B424" s="375"/>
      <c r="C424" s="383"/>
      <c r="D424" s="383"/>
      <c r="E424" s="380"/>
      <c r="F424" s="380"/>
      <c r="G424" s="380"/>
      <c r="H424" s="387"/>
    </row>
    <row r="425" spans="1:8">
      <c r="A425" s="374"/>
      <c r="B425" s="375"/>
      <c r="C425" s="383"/>
      <c r="D425" s="383"/>
      <c r="E425" s="380"/>
      <c r="F425" s="380"/>
      <c r="G425" s="380"/>
      <c r="H425" s="387"/>
    </row>
    <row r="426" spans="1:8">
      <c r="A426" s="374"/>
      <c r="B426" s="375"/>
      <c r="C426" s="383"/>
      <c r="D426" s="383"/>
      <c r="E426" s="380"/>
      <c r="F426" s="381"/>
      <c r="G426" s="381"/>
      <c r="H426" s="382"/>
    </row>
    <row r="427" spans="1:8">
      <c r="A427" s="374"/>
      <c r="B427" s="375"/>
      <c r="C427" s="383"/>
      <c r="D427" s="383"/>
      <c r="E427" s="380"/>
      <c r="F427" s="380"/>
      <c r="G427" s="380"/>
      <c r="H427" s="387"/>
    </row>
    <row r="428" spans="1:8">
      <c r="A428" s="374"/>
      <c r="B428" s="375"/>
      <c r="C428" s="383"/>
      <c r="D428" s="383"/>
      <c r="E428" s="380"/>
      <c r="F428" s="380"/>
      <c r="G428" s="380"/>
      <c r="H428" s="387"/>
    </row>
    <row r="429" spans="1:8">
      <c r="A429" s="374"/>
      <c r="B429" s="375"/>
      <c r="C429" s="383"/>
      <c r="D429" s="383"/>
      <c r="E429" s="380"/>
      <c r="F429" s="380"/>
      <c r="G429" s="380"/>
      <c r="H429" s="387"/>
    </row>
    <row r="430" spans="1:8">
      <c r="A430" s="374"/>
      <c r="B430" s="375"/>
      <c r="C430" s="383"/>
      <c r="D430" s="383"/>
      <c r="E430" s="380"/>
      <c r="F430" s="381"/>
      <c r="G430" s="381"/>
      <c r="H430" s="382"/>
    </row>
    <row r="431" spans="1:8">
      <c r="A431" s="374"/>
      <c r="B431" s="375"/>
      <c r="C431" s="383"/>
      <c r="D431" s="383"/>
      <c r="E431" s="380"/>
      <c r="F431" s="380"/>
      <c r="G431" s="380"/>
      <c r="H431" s="387"/>
    </row>
    <row r="432" spans="1:8">
      <c r="A432" s="383"/>
      <c r="B432" s="375"/>
      <c r="C432" s="383"/>
      <c r="D432" s="383"/>
      <c r="E432" s="380"/>
      <c r="F432" s="380"/>
      <c r="G432" s="380"/>
      <c r="H432" s="387"/>
    </row>
    <row r="433" spans="1:8">
      <c r="A433" s="374"/>
      <c r="B433" s="375"/>
      <c r="C433" s="376"/>
      <c r="D433" s="374"/>
      <c r="E433" s="377"/>
      <c r="F433" s="374"/>
      <c r="G433" s="377"/>
      <c r="H433" s="378"/>
    </row>
    <row r="434" spans="1:8">
      <c r="A434" s="383"/>
      <c r="B434" s="379"/>
      <c r="C434" s="383"/>
      <c r="D434" s="383"/>
      <c r="E434" s="381"/>
      <c r="F434" s="380"/>
      <c r="G434" s="375"/>
      <c r="H434" s="378"/>
    </row>
    <row r="435" spans="1:8">
      <c r="A435" s="374"/>
      <c r="B435" s="375"/>
      <c r="C435" s="376"/>
      <c r="D435" s="374"/>
      <c r="E435" s="384"/>
      <c r="F435" s="385"/>
      <c r="G435" s="378"/>
      <c r="H435" s="378"/>
    </row>
    <row r="436" spans="1:8">
      <c r="A436" s="374"/>
      <c r="B436" s="375"/>
      <c r="C436" s="376"/>
      <c r="D436" s="374"/>
      <c r="E436" s="384"/>
      <c r="F436" s="385"/>
      <c r="G436" s="378"/>
      <c r="H436" s="378"/>
    </row>
    <row r="437" spans="1:8">
      <c r="A437" s="374"/>
      <c r="B437" s="375"/>
      <c r="C437" s="376"/>
      <c r="D437" s="374"/>
      <c r="E437" s="384"/>
      <c r="F437" s="385"/>
      <c r="G437" s="378"/>
      <c r="H437" s="378"/>
    </row>
    <row r="438" spans="1:8">
      <c r="A438" s="374"/>
      <c r="B438" s="375"/>
      <c r="C438" s="376"/>
      <c r="D438" s="374"/>
      <c r="E438" s="384"/>
      <c r="F438" s="385"/>
      <c r="G438" s="378"/>
      <c r="H438" s="378"/>
    </row>
    <row r="439" spans="1:8">
      <c r="A439" s="374"/>
      <c r="B439" s="375"/>
      <c r="C439" s="376"/>
      <c r="D439" s="374"/>
      <c r="E439" s="384"/>
      <c r="F439" s="385"/>
      <c r="G439" s="378"/>
      <c r="H439" s="378"/>
    </row>
    <row r="440" spans="1:8">
      <c r="A440" s="374"/>
      <c r="B440" s="383"/>
      <c r="C440" s="376"/>
      <c r="D440" s="374"/>
      <c r="E440" s="374"/>
      <c r="F440" s="374"/>
      <c r="G440" s="374"/>
      <c r="H440" s="374"/>
    </row>
    <row r="441" spans="1:8">
      <c r="A441" s="374"/>
      <c r="B441" s="383"/>
      <c r="C441" s="376"/>
      <c r="D441" s="374"/>
      <c r="E441" s="374"/>
      <c r="F441" s="374"/>
      <c r="G441" s="374"/>
      <c r="H441" s="374"/>
    </row>
    <row r="442" spans="1:8">
      <c r="A442" s="374"/>
      <c r="B442" s="383"/>
      <c r="C442" s="376"/>
      <c r="D442" s="374"/>
      <c r="E442" s="374"/>
      <c r="F442" s="374"/>
      <c r="G442" s="374"/>
      <c r="H442" s="374"/>
    </row>
    <row r="443" spans="1:8">
      <c r="A443" s="374"/>
      <c r="B443" s="375"/>
      <c r="C443" s="376"/>
      <c r="D443" s="374"/>
      <c r="E443" s="374"/>
      <c r="F443" s="374"/>
      <c r="G443" s="374"/>
      <c r="H443" s="374"/>
    </row>
    <row r="444" spans="1:8">
      <c r="A444" s="374"/>
      <c r="B444" s="375"/>
      <c r="C444" s="376"/>
      <c r="D444" s="374"/>
      <c r="E444" s="384"/>
      <c r="F444" s="386"/>
      <c r="G444" s="378"/>
      <c r="H444" s="378"/>
    </row>
    <row r="445" spans="1:8">
      <c r="A445" s="383"/>
      <c r="B445" s="379"/>
      <c r="C445" s="383"/>
      <c r="D445" s="383"/>
      <c r="E445" s="381"/>
      <c r="F445" s="380"/>
      <c r="G445" s="375"/>
      <c r="H445" s="378"/>
    </row>
    <row r="446" spans="1:8">
      <c r="A446" s="374"/>
      <c r="B446" s="375"/>
      <c r="C446" s="383"/>
      <c r="D446" s="383"/>
      <c r="E446" s="380"/>
      <c r="F446" s="380"/>
      <c r="G446" s="380"/>
      <c r="H446" s="387"/>
    </row>
    <row r="447" spans="1:8">
      <c r="A447" s="374"/>
      <c r="B447" s="375"/>
      <c r="C447" s="383"/>
      <c r="D447" s="383"/>
      <c r="E447" s="380"/>
      <c r="F447" s="381"/>
      <c r="G447" s="381"/>
      <c r="H447" s="382"/>
    </row>
    <row r="448" spans="1:8">
      <c r="A448" s="374"/>
      <c r="B448" s="375"/>
      <c r="C448" s="383"/>
      <c r="D448" s="383"/>
      <c r="E448" s="380"/>
      <c r="F448" s="380"/>
      <c r="G448" s="380"/>
      <c r="H448" s="387"/>
    </row>
    <row r="449" spans="1:8">
      <c r="A449" s="383"/>
      <c r="B449" s="375"/>
      <c r="C449" s="383"/>
      <c r="D449" s="383"/>
      <c r="E449" s="380"/>
      <c r="F449" s="380"/>
      <c r="G449" s="380"/>
      <c r="H449" s="387"/>
    </row>
    <row r="450" spans="1:8">
      <c r="A450" s="374"/>
      <c r="B450" s="375"/>
      <c r="C450" s="383"/>
      <c r="D450" s="383"/>
      <c r="E450" s="380"/>
      <c r="F450" s="380"/>
      <c r="G450" s="380"/>
      <c r="H450" s="387"/>
    </row>
    <row r="451" spans="1:8">
      <c r="A451" s="374"/>
      <c r="B451" s="375"/>
      <c r="C451" s="383"/>
      <c r="D451" s="383"/>
      <c r="E451" s="380"/>
      <c r="F451" s="381"/>
      <c r="G451" s="381"/>
      <c r="H451" s="382"/>
    </row>
    <row r="452" spans="1:8">
      <c r="A452" s="374"/>
      <c r="B452" s="375"/>
      <c r="C452" s="383"/>
      <c r="D452" s="383"/>
      <c r="E452" s="380"/>
      <c r="F452" s="380"/>
      <c r="G452" s="380"/>
      <c r="H452" s="387"/>
    </row>
    <row r="453" spans="1:8">
      <c r="A453" s="383"/>
      <c r="B453" s="375"/>
      <c r="C453" s="383"/>
      <c r="D453" s="383"/>
      <c r="E453" s="380"/>
      <c r="F453" s="380"/>
      <c r="G453" s="380"/>
      <c r="H453" s="387"/>
    </row>
    <row r="454" spans="1:8">
      <c r="A454" s="374"/>
      <c r="B454" s="375"/>
      <c r="C454" s="383"/>
      <c r="D454" s="383"/>
      <c r="E454" s="380"/>
      <c r="F454" s="380"/>
      <c r="G454" s="380"/>
      <c r="H454" s="387"/>
    </row>
    <row r="455" spans="1:8">
      <c r="A455" s="374"/>
      <c r="B455" s="375"/>
      <c r="C455" s="383"/>
      <c r="D455" s="383"/>
      <c r="E455" s="380"/>
      <c r="F455" s="381"/>
      <c r="G455" s="381"/>
      <c r="H455" s="382"/>
    </row>
    <row r="456" spans="1:8">
      <c r="A456" s="374"/>
      <c r="B456" s="375"/>
      <c r="C456" s="376"/>
      <c r="D456" s="374"/>
      <c r="E456" s="377"/>
      <c r="F456" s="377"/>
      <c r="G456" s="377"/>
      <c r="H456" s="378"/>
    </row>
    <row r="457" spans="1:8">
      <c r="A457" s="374"/>
      <c r="B457" s="375"/>
      <c r="C457" s="383"/>
      <c r="D457" s="374"/>
      <c r="E457" s="380"/>
      <c r="F457" s="381"/>
      <c r="G457" s="381"/>
      <c r="H457" s="381"/>
    </row>
    <row r="458" spans="1:8">
      <c r="A458" s="374"/>
      <c r="B458" s="375"/>
      <c r="C458" s="376"/>
      <c r="D458" s="374"/>
      <c r="E458" s="377"/>
      <c r="F458" s="377"/>
      <c r="G458" s="377"/>
      <c r="H458" s="378"/>
    </row>
    <row r="459" spans="1:8">
      <c r="A459" s="374"/>
      <c r="B459" s="375"/>
      <c r="C459" s="383"/>
      <c r="D459" s="383"/>
      <c r="E459" s="380"/>
      <c r="F459" s="381"/>
      <c r="G459" s="381"/>
      <c r="H459" s="382"/>
    </row>
    <row r="460" spans="1:8">
      <c r="A460" s="374"/>
      <c r="B460" s="375"/>
      <c r="C460" s="376"/>
      <c r="D460" s="374"/>
      <c r="E460" s="377"/>
      <c r="F460" s="377"/>
      <c r="G460" s="377"/>
      <c r="H460" s="378"/>
    </row>
    <row r="461" spans="1:8">
      <c r="A461" s="374"/>
      <c r="B461" s="379"/>
      <c r="C461" s="376"/>
      <c r="D461" s="374"/>
      <c r="E461" s="377"/>
      <c r="F461" s="377"/>
      <c r="G461" s="377"/>
      <c r="H461" s="378"/>
    </row>
    <row r="462" spans="1:8">
      <c r="A462" s="374"/>
      <c r="B462" s="379"/>
      <c r="C462" s="376"/>
      <c r="D462" s="374"/>
      <c r="E462" s="377"/>
      <c r="F462" s="377"/>
      <c r="G462" s="377"/>
      <c r="H462" s="378"/>
    </row>
    <row r="463" spans="1:8">
      <c r="A463" s="374"/>
      <c r="B463" s="375"/>
      <c r="C463" s="376"/>
      <c r="D463" s="374"/>
      <c r="E463" s="378"/>
      <c r="F463" s="378"/>
      <c r="G463" s="378"/>
      <c r="H463" s="378"/>
    </row>
    <row r="464" spans="1:8">
      <c r="A464" s="374"/>
      <c r="B464" s="375"/>
      <c r="C464" s="376"/>
      <c r="D464" s="374"/>
      <c r="E464" s="378"/>
      <c r="F464" s="378"/>
      <c r="G464" s="378"/>
      <c r="H464" s="378"/>
    </row>
    <row r="465" spans="1:8">
      <c r="A465" s="374"/>
      <c r="B465" s="375"/>
      <c r="C465" s="376"/>
      <c r="D465" s="374"/>
      <c r="E465" s="377"/>
      <c r="F465" s="377"/>
      <c r="G465" s="377"/>
      <c r="H465" s="378"/>
    </row>
    <row r="466" spans="1:8">
      <c r="A466" s="374"/>
      <c r="B466" s="375"/>
      <c r="C466" s="376"/>
      <c r="D466" s="374"/>
      <c r="E466" s="377"/>
      <c r="F466" s="377"/>
      <c r="G466" s="377"/>
      <c r="H466" s="378"/>
    </row>
    <row r="467" spans="1:8">
      <c r="A467" s="374"/>
      <c r="B467" s="375"/>
      <c r="C467" s="376"/>
      <c r="D467" s="374"/>
      <c r="E467" s="377"/>
      <c r="F467" s="381"/>
      <c r="G467" s="381"/>
      <c r="H467" s="382"/>
    </row>
    <row r="468" spans="1:8">
      <c r="A468" s="374"/>
      <c r="B468" s="375"/>
      <c r="C468" s="376"/>
      <c r="D468" s="374"/>
      <c r="E468" s="377"/>
      <c r="F468" s="377"/>
      <c r="G468" s="377"/>
      <c r="H468" s="378"/>
    </row>
    <row r="469" spans="1:8">
      <c r="A469" s="374"/>
      <c r="B469" s="375"/>
      <c r="C469" s="376"/>
      <c r="D469" s="374"/>
      <c r="E469" s="377"/>
      <c r="F469" s="377"/>
      <c r="G469" s="377"/>
      <c r="H469" s="378"/>
    </row>
    <row r="470" spans="1:8">
      <c r="A470" s="374"/>
      <c r="B470" s="375"/>
      <c r="C470" s="376"/>
      <c r="D470" s="374"/>
      <c r="E470" s="378"/>
      <c r="F470" s="378"/>
      <c r="G470" s="378"/>
      <c r="H470" s="378"/>
    </row>
    <row r="471" spans="1:8">
      <c r="A471" s="374"/>
      <c r="B471" s="375"/>
      <c r="C471" s="376"/>
      <c r="D471" s="374"/>
      <c r="E471" s="378"/>
      <c r="F471" s="378"/>
      <c r="G471" s="378"/>
      <c r="H471" s="378"/>
    </row>
    <row r="472" spans="1:8">
      <c r="A472" s="374"/>
      <c r="B472" s="375"/>
      <c r="C472" s="376"/>
      <c r="D472" s="374"/>
      <c r="E472" s="377"/>
      <c r="F472" s="381"/>
      <c r="G472" s="381"/>
      <c r="H472" s="382"/>
    </row>
    <row r="473" spans="1:8">
      <c r="A473" s="374"/>
      <c r="B473" s="375"/>
      <c r="C473" s="376"/>
      <c r="D473" s="374"/>
      <c r="E473" s="377"/>
      <c r="F473" s="377"/>
      <c r="G473" s="377"/>
      <c r="H473" s="378"/>
    </row>
    <row r="474" spans="1:8">
      <c r="A474" s="374"/>
      <c r="B474" s="375"/>
      <c r="C474" s="376"/>
      <c r="D474" s="374"/>
      <c r="E474" s="377"/>
      <c r="F474" s="377"/>
      <c r="G474" s="377"/>
      <c r="H474" s="378"/>
    </row>
    <row r="475" spans="1:8">
      <c r="A475" s="374"/>
      <c r="B475" s="375"/>
      <c r="C475" s="376"/>
      <c r="D475" s="374"/>
      <c r="E475" s="378"/>
      <c r="F475" s="378"/>
      <c r="G475" s="378"/>
      <c r="H475" s="378"/>
    </row>
    <row r="476" spans="1:8">
      <c r="A476" s="374"/>
      <c r="B476" s="375"/>
      <c r="C476" s="376"/>
      <c r="D476" s="374"/>
      <c r="E476" s="378"/>
      <c r="F476" s="378"/>
      <c r="G476" s="378"/>
      <c r="H476" s="378"/>
    </row>
    <row r="477" spans="1:8">
      <c r="A477" s="374"/>
      <c r="B477" s="375"/>
      <c r="C477" s="376"/>
      <c r="D477" s="374"/>
      <c r="E477" s="380"/>
      <c r="F477" s="381"/>
      <c r="G477" s="381"/>
      <c r="H477" s="382"/>
    </row>
    <row r="478" spans="1:8">
      <c r="A478" s="374"/>
      <c r="B478" s="375"/>
      <c r="C478" s="376"/>
      <c r="D478" s="374"/>
      <c r="E478" s="377"/>
      <c r="F478" s="374"/>
      <c r="G478" s="377"/>
      <c r="H478" s="378"/>
    </row>
    <row r="479" spans="1:8">
      <c r="A479" s="374"/>
      <c r="B479" s="375"/>
      <c r="C479" s="376"/>
      <c r="D479" s="374"/>
      <c r="E479" s="380"/>
      <c r="F479" s="381"/>
      <c r="G479" s="381"/>
      <c r="H479" s="382"/>
    </row>
    <row r="480" spans="1:8">
      <c r="A480" s="374"/>
      <c r="B480" s="375"/>
      <c r="C480" s="376"/>
      <c r="D480" s="374"/>
      <c r="E480" s="377"/>
      <c r="F480" s="374"/>
      <c r="G480" s="377"/>
      <c r="H480" s="378"/>
    </row>
    <row r="481" spans="1:8">
      <c r="A481" s="374"/>
      <c r="B481" s="375"/>
      <c r="C481" s="376"/>
      <c r="D481" s="374"/>
      <c r="E481" s="377"/>
      <c r="F481" s="374"/>
      <c r="G481" s="377"/>
      <c r="H481" s="378"/>
    </row>
    <row r="482" spans="1:8">
      <c r="A482" s="374"/>
      <c r="B482" s="375"/>
      <c r="C482" s="376"/>
      <c r="D482" s="374"/>
      <c r="E482" s="380"/>
      <c r="F482" s="381"/>
      <c r="G482" s="381"/>
      <c r="H482" s="382"/>
    </row>
    <row r="483" spans="1:8">
      <c r="A483" s="374"/>
      <c r="B483" s="375"/>
      <c r="C483" s="376"/>
      <c r="D483" s="374"/>
      <c r="E483" s="377"/>
      <c r="F483" s="374"/>
      <c r="G483" s="377"/>
      <c r="H483" s="378"/>
    </row>
    <row r="484" spans="1:8">
      <c r="A484" s="374"/>
      <c r="B484" s="375"/>
      <c r="C484" s="376"/>
      <c r="D484" s="374"/>
      <c r="E484" s="377"/>
      <c r="F484" s="374"/>
      <c r="G484" s="377"/>
      <c r="H484" s="378"/>
    </row>
    <row r="485" spans="1:8">
      <c r="A485" s="374"/>
      <c r="B485" s="375"/>
      <c r="C485" s="376"/>
      <c r="D485" s="374"/>
      <c r="E485" s="380"/>
      <c r="F485" s="381"/>
      <c r="G485" s="381"/>
      <c r="H485" s="382"/>
    </row>
    <row r="486" spans="1:8">
      <c r="A486" s="374"/>
      <c r="B486" s="375"/>
      <c r="C486" s="376"/>
      <c r="D486" s="374"/>
      <c r="E486" s="377"/>
      <c r="F486" s="374"/>
      <c r="G486" s="377"/>
      <c r="H486" s="378"/>
    </row>
    <row r="487" spans="1:8">
      <c r="A487" s="374"/>
      <c r="B487" s="375"/>
      <c r="C487" s="376"/>
      <c r="D487" s="374"/>
      <c r="E487" s="377"/>
      <c r="F487" s="374"/>
      <c r="G487" s="377"/>
      <c r="H487" s="378"/>
    </row>
    <row r="488" spans="1:8">
      <c r="A488" s="374"/>
      <c r="B488" s="375"/>
      <c r="C488" s="376"/>
      <c r="D488" s="374"/>
      <c r="E488" s="380"/>
      <c r="F488" s="381"/>
      <c r="G488" s="381"/>
      <c r="H488" s="382"/>
    </row>
    <row r="489" spans="1:8">
      <c r="A489" s="374"/>
      <c r="B489" s="375"/>
      <c r="C489" s="376"/>
      <c r="D489" s="374"/>
      <c r="E489" s="377"/>
      <c r="F489" s="374"/>
      <c r="G489" s="377"/>
      <c r="H489" s="378"/>
    </row>
    <row r="490" spans="1:8">
      <c r="A490" s="374"/>
      <c r="B490" s="375"/>
      <c r="C490" s="376"/>
      <c r="D490" s="374"/>
      <c r="E490" s="377"/>
      <c r="F490" s="374"/>
      <c r="G490" s="377"/>
      <c r="H490" s="378"/>
    </row>
    <row r="491" spans="1:8">
      <c r="A491" s="383"/>
      <c r="B491" s="379"/>
      <c r="C491" s="383"/>
      <c r="D491" s="383"/>
      <c r="E491" s="381"/>
      <c r="F491" s="380"/>
      <c r="G491" s="375"/>
      <c r="H491" s="378"/>
    </row>
    <row r="492" spans="1:8">
      <c r="A492" s="374"/>
      <c r="B492" s="375"/>
      <c r="C492" s="376"/>
      <c r="D492" s="374"/>
      <c r="E492" s="384"/>
      <c r="F492" s="385"/>
      <c r="G492" s="378"/>
      <c r="H492" s="378"/>
    </row>
    <row r="493" spans="1:8">
      <c r="A493" s="374"/>
      <c r="B493" s="375"/>
      <c r="C493" s="376"/>
      <c r="D493" s="374"/>
      <c r="E493" s="384"/>
      <c r="F493" s="385"/>
      <c r="G493" s="378"/>
      <c r="H493" s="378"/>
    </row>
    <row r="494" spans="1:8">
      <c r="A494" s="374"/>
      <c r="B494" s="375"/>
      <c r="C494" s="376"/>
      <c r="D494" s="374"/>
      <c r="E494" s="384"/>
      <c r="F494" s="385"/>
      <c r="G494" s="378"/>
      <c r="H494" s="378"/>
    </row>
    <row r="495" spans="1:8">
      <c r="A495" s="374"/>
      <c r="B495" s="375"/>
      <c r="C495" s="376"/>
      <c r="D495" s="374"/>
      <c r="E495" s="384"/>
      <c r="F495" s="385"/>
      <c r="G495" s="378"/>
      <c r="H495" s="378"/>
    </row>
    <row r="496" spans="1:8">
      <c r="A496" s="374"/>
      <c r="B496" s="375"/>
      <c r="C496" s="376"/>
      <c r="D496" s="374"/>
      <c r="E496" s="384"/>
      <c r="F496" s="385"/>
      <c r="G496" s="378"/>
      <c r="H496" s="378"/>
    </row>
    <row r="497" spans="1:8">
      <c r="A497" s="374"/>
      <c r="B497" s="383"/>
      <c r="C497" s="376"/>
      <c r="D497" s="374"/>
      <c r="E497" s="374"/>
      <c r="F497" s="374"/>
      <c r="G497" s="374"/>
      <c r="H497" s="374"/>
    </row>
    <row r="498" spans="1:8">
      <c r="A498" s="374"/>
      <c r="B498" s="383"/>
      <c r="C498" s="376"/>
      <c r="D498" s="374"/>
      <c r="E498" s="374"/>
      <c r="F498" s="374"/>
      <c r="G498" s="374"/>
      <c r="H498" s="374"/>
    </row>
    <row r="499" spans="1:8">
      <c r="A499" s="374"/>
      <c r="B499" s="383"/>
      <c r="C499" s="376"/>
      <c r="D499" s="374"/>
      <c r="E499" s="374"/>
      <c r="F499" s="374"/>
      <c r="G499" s="374"/>
      <c r="H499" s="374"/>
    </row>
    <row r="500" spans="1:8">
      <c r="A500" s="374"/>
      <c r="B500" s="375"/>
      <c r="C500" s="376"/>
      <c r="D500" s="374"/>
      <c r="E500" s="374"/>
      <c r="F500" s="374"/>
      <c r="G500" s="374"/>
      <c r="H500" s="374"/>
    </row>
    <row r="501" spans="1:8">
      <c r="A501" s="374"/>
      <c r="B501" s="375"/>
      <c r="C501" s="376"/>
      <c r="D501" s="374"/>
      <c r="E501" s="384"/>
      <c r="F501" s="386"/>
      <c r="G501" s="378"/>
      <c r="H501" s="378"/>
    </row>
    <row r="502" spans="1:8">
      <c r="A502" s="383"/>
      <c r="B502" s="379"/>
      <c r="C502" s="383"/>
      <c r="D502" s="383"/>
      <c r="E502" s="381"/>
      <c r="F502" s="380"/>
      <c r="G502" s="375"/>
      <c r="H502" s="378"/>
    </row>
    <row r="503" spans="1:8">
      <c r="A503" s="374"/>
      <c r="B503" s="375"/>
      <c r="C503" s="376"/>
      <c r="D503" s="374"/>
      <c r="E503" s="377"/>
      <c r="F503" s="374"/>
      <c r="G503" s="377"/>
      <c r="H503" s="378"/>
    </row>
    <row r="504" spans="1:8">
      <c r="A504" s="374"/>
      <c r="B504" s="375"/>
      <c r="C504" s="376"/>
      <c r="D504" s="374"/>
      <c r="E504" s="380"/>
      <c r="F504" s="381"/>
      <c r="G504" s="381"/>
      <c r="H504" s="382"/>
    </row>
    <row r="505" spans="1:8">
      <c r="A505" s="374"/>
      <c r="B505" s="375"/>
      <c r="C505" s="376"/>
      <c r="D505" s="374"/>
      <c r="E505" s="377"/>
      <c r="F505" s="374"/>
      <c r="G505" s="377"/>
      <c r="H505" s="378"/>
    </row>
    <row r="506" spans="1:8">
      <c r="A506" s="374"/>
      <c r="B506" s="375"/>
      <c r="C506" s="376"/>
      <c r="D506" s="374"/>
      <c r="E506" s="377"/>
      <c r="F506" s="374"/>
      <c r="G506" s="377"/>
      <c r="H506" s="378"/>
    </row>
    <row r="507" spans="1:8">
      <c r="A507" s="374"/>
      <c r="B507" s="375"/>
      <c r="C507" s="376"/>
      <c r="D507" s="374"/>
      <c r="E507" s="380"/>
      <c r="F507" s="381"/>
      <c r="G507" s="381"/>
      <c r="H507" s="382"/>
    </row>
    <row r="508" spans="1:8">
      <c r="A508" s="374"/>
      <c r="B508" s="375"/>
      <c r="C508" s="376"/>
      <c r="D508" s="374"/>
      <c r="E508" s="377"/>
      <c r="F508" s="374"/>
      <c r="G508" s="377"/>
      <c r="H508" s="378"/>
    </row>
    <row r="509" spans="1:8">
      <c r="A509" s="374"/>
      <c r="B509" s="375"/>
      <c r="C509" s="376"/>
      <c r="D509" s="374"/>
      <c r="E509" s="377"/>
      <c r="F509" s="374"/>
      <c r="G509" s="377"/>
      <c r="H509" s="378"/>
    </row>
    <row r="510" spans="1:8">
      <c r="A510" s="374"/>
      <c r="B510" s="375"/>
      <c r="C510" s="376"/>
      <c r="D510" s="374"/>
      <c r="E510" s="380"/>
      <c r="F510" s="381"/>
      <c r="G510" s="381"/>
      <c r="H510" s="382"/>
    </row>
    <row r="511" spans="1:8">
      <c r="A511" s="374"/>
      <c r="B511" s="375"/>
      <c r="C511" s="376"/>
      <c r="D511" s="374"/>
      <c r="E511" s="377"/>
      <c r="F511" s="374"/>
      <c r="G511" s="377"/>
      <c r="H511" s="378"/>
    </row>
    <row r="512" spans="1:8">
      <c r="A512" s="374"/>
      <c r="B512" s="375"/>
      <c r="C512" s="376"/>
      <c r="D512" s="374"/>
      <c r="E512" s="377"/>
      <c r="F512" s="374"/>
      <c r="G512" s="377"/>
      <c r="H512" s="378"/>
    </row>
    <row r="513" spans="1:8">
      <c r="A513" s="374"/>
      <c r="B513" s="375"/>
      <c r="C513" s="376"/>
      <c r="D513" s="374"/>
      <c r="E513" s="380"/>
      <c r="F513" s="381"/>
      <c r="G513" s="381"/>
      <c r="H513" s="382"/>
    </row>
    <row r="514" spans="1:8">
      <c r="A514" s="374"/>
      <c r="B514" s="375"/>
      <c r="C514" s="376"/>
      <c r="D514" s="374"/>
      <c r="E514" s="377"/>
      <c r="F514" s="374"/>
      <c r="G514" s="377"/>
      <c r="H514" s="378"/>
    </row>
    <row r="515" spans="1:8">
      <c r="A515" s="374"/>
      <c r="B515" s="375"/>
      <c r="C515" s="376"/>
      <c r="D515" s="374"/>
      <c r="E515" s="377"/>
      <c r="F515" s="374"/>
      <c r="G515" s="377"/>
      <c r="H515" s="378"/>
    </row>
    <row r="516" spans="1:8">
      <c r="A516" s="374"/>
      <c r="B516" s="375"/>
      <c r="C516" s="376"/>
      <c r="D516" s="374"/>
      <c r="E516" s="380"/>
      <c r="F516" s="381"/>
      <c r="G516" s="381"/>
      <c r="H516" s="382"/>
    </row>
    <row r="517" spans="1:8">
      <c r="A517" s="374"/>
      <c r="B517" s="375"/>
      <c r="C517" s="376"/>
      <c r="D517" s="374"/>
      <c r="E517" s="377"/>
      <c r="F517" s="374"/>
      <c r="G517" s="377"/>
      <c r="H517" s="378"/>
    </row>
    <row r="518" spans="1:8">
      <c r="A518" s="374"/>
      <c r="B518" s="375"/>
      <c r="C518" s="376"/>
      <c r="D518" s="374"/>
      <c r="E518" s="377"/>
      <c r="F518" s="374"/>
      <c r="G518" s="377"/>
      <c r="H518" s="378"/>
    </row>
    <row r="519" spans="1:8">
      <c r="A519" s="374"/>
      <c r="B519" s="375"/>
      <c r="C519" s="376"/>
      <c r="D519" s="374"/>
      <c r="E519" s="380"/>
      <c r="F519" s="381"/>
      <c r="G519" s="381"/>
      <c r="H519" s="382"/>
    </row>
    <row r="520" spans="1:8">
      <c r="A520" s="374"/>
      <c r="B520" s="375"/>
      <c r="C520" s="376"/>
      <c r="D520" s="374"/>
      <c r="E520" s="377"/>
      <c r="F520" s="374"/>
      <c r="G520" s="377"/>
      <c r="H520" s="378"/>
    </row>
    <row r="521" spans="1:8">
      <c r="A521" s="374"/>
      <c r="B521" s="375"/>
      <c r="C521" s="376"/>
      <c r="D521" s="374"/>
      <c r="E521" s="377"/>
      <c r="F521" s="374"/>
      <c r="G521" s="377"/>
      <c r="H521" s="378"/>
    </row>
    <row r="522" spans="1:8">
      <c r="A522" s="374"/>
      <c r="B522" s="375"/>
      <c r="C522" s="376"/>
      <c r="D522" s="374"/>
      <c r="E522" s="377"/>
      <c r="F522" s="374"/>
      <c r="G522" s="377"/>
      <c r="H522" s="378"/>
    </row>
    <row r="523" spans="1:8">
      <c r="A523" s="374"/>
      <c r="B523" s="375"/>
      <c r="C523" s="376"/>
      <c r="D523" s="374"/>
      <c r="E523" s="377"/>
      <c r="F523" s="374"/>
      <c r="G523" s="377"/>
      <c r="H523" s="378"/>
    </row>
    <row r="524" spans="1:8">
      <c r="A524" s="374"/>
      <c r="B524" s="375"/>
      <c r="C524" s="376"/>
      <c r="D524" s="374"/>
      <c r="E524" s="377"/>
      <c r="F524" s="374"/>
      <c r="G524" s="377"/>
      <c r="H524" s="378"/>
    </row>
    <row r="525" spans="1:8">
      <c r="A525" s="374"/>
      <c r="B525" s="375"/>
      <c r="C525" s="376"/>
      <c r="D525" s="374"/>
      <c r="E525" s="380"/>
      <c r="F525" s="381"/>
      <c r="G525" s="381"/>
      <c r="H525" s="382"/>
    </row>
    <row r="526" spans="1:8">
      <c r="A526" s="374"/>
      <c r="B526" s="375"/>
      <c r="C526" s="376"/>
      <c r="D526" s="374"/>
      <c r="E526" s="377"/>
      <c r="F526" s="374"/>
      <c r="G526" s="377"/>
      <c r="H526" s="378"/>
    </row>
    <row r="527" spans="1:8">
      <c r="A527" s="374"/>
      <c r="B527" s="375"/>
      <c r="C527" s="376"/>
      <c r="D527" s="374"/>
      <c r="E527" s="380"/>
      <c r="F527" s="381"/>
      <c r="G527" s="381"/>
      <c r="H527" s="382"/>
    </row>
    <row r="528" spans="1:8">
      <c r="A528" s="374"/>
      <c r="B528" s="375"/>
      <c r="C528" s="376"/>
      <c r="D528" s="374"/>
      <c r="E528" s="377"/>
      <c r="F528" s="374"/>
      <c r="G528" s="377"/>
      <c r="H528" s="378"/>
    </row>
    <row r="529" spans="1:8">
      <c r="A529" s="374"/>
      <c r="B529" s="375"/>
      <c r="C529" s="376"/>
      <c r="D529" s="374"/>
      <c r="E529" s="380"/>
      <c r="F529" s="381"/>
      <c r="G529" s="381"/>
      <c r="H529" s="382"/>
    </row>
    <row r="530" spans="1:8">
      <c r="A530" s="374"/>
      <c r="B530" s="375"/>
      <c r="C530" s="376"/>
      <c r="D530" s="374"/>
      <c r="E530" s="377"/>
      <c r="F530" s="374"/>
      <c r="G530" s="377"/>
      <c r="H530" s="378"/>
    </row>
    <row r="531" spans="1:8">
      <c r="A531" s="374"/>
      <c r="B531" s="375"/>
      <c r="C531" s="383"/>
      <c r="D531" s="383"/>
      <c r="E531" s="380"/>
      <c r="F531" s="380"/>
      <c r="G531" s="380"/>
      <c r="H531" s="387"/>
    </row>
    <row r="532" spans="1:8">
      <c r="A532" s="374"/>
      <c r="B532" s="375"/>
      <c r="C532" s="383"/>
      <c r="D532" s="383"/>
      <c r="E532" s="380"/>
      <c r="F532" s="380"/>
      <c r="G532" s="380"/>
      <c r="H532" s="387"/>
    </row>
    <row r="533" spans="1:8">
      <c r="A533" s="374"/>
      <c r="B533" s="375"/>
      <c r="C533" s="383"/>
      <c r="D533" s="383"/>
      <c r="E533" s="380"/>
      <c r="F533" s="380"/>
      <c r="G533" s="380"/>
      <c r="H533" s="382"/>
    </row>
    <row r="534" spans="1:8">
      <c r="A534" s="374"/>
      <c r="B534" s="375"/>
      <c r="C534" s="383"/>
      <c r="D534" s="383"/>
      <c r="E534" s="383"/>
      <c r="F534" s="383"/>
      <c r="G534" s="383"/>
      <c r="H534" s="387"/>
    </row>
    <row r="535" spans="1:8">
      <c r="A535" s="374"/>
      <c r="B535" s="375"/>
      <c r="C535" s="383"/>
      <c r="D535" s="383"/>
      <c r="E535" s="383"/>
      <c r="F535" s="383"/>
      <c r="G535" s="383"/>
      <c r="H535" s="387"/>
    </row>
    <row r="536" spans="1:8">
      <c r="A536" s="374"/>
      <c r="B536" s="375"/>
      <c r="C536" s="383"/>
      <c r="D536" s="383"/>
      <c r="E536" s="380"/>
      <c r="F536" s="380"/>
      <c r="G536" s="380"/>
      <c r="H536" s="387"/>
    </row>
    <row r="537" spans="1:8">
      <c r="A537" s="374"/>
      <c r="B537" s="375"/>
      <c r="C537" s="383"/>
      <c r="D537" s="383"/>
      <c r="E537" s="380"/>
      <c r="F537" s="381"/>
      <c r="G537" s="381"/>
      <c r="H537" s="382"/>
    </row>
    <row r="538" spans="1:8">
      <c r="A538" s="374"/>
      <c r="B538" s="375"/>
      <c r="C538" s="383"/>
      <c r="D538" s="383"/>
      <c r="E538" s="380"/>
      <c r="F538" s="380"/>
      <c r="G538" s="380"/>
      <c r="H538" s="387"/>
    </row>
    <row r="539" spans="1:8">
      <c r="A539" s="374"/>
      <c r="B539" s="375"/>
      <c r="C539" s="383"/>
      <c r="D539" s="383"/>
      <c r="E539" s="380"/>
      <c r="F539" s="380"/>
      <c r="G539" s="380"/>
      <c r="H539" s="387"/>
    </row>
    <row r="540" spans="1:8">
      <c r="A540" s="374"/>
      <c r="B540" s="375"/>
      <c r="C540" s="383"/>
      <c r="D540" s="383"/>
      <c r="E540" s="380"/>
      <c r="F540" s="380"/>
      <c r="G540" s="380"/>
      <c r="H540" s="387"/>
    </row>
    <row r="541" spans="1:8">
      <c r="A541" s="374"/>
      <c r="B541" s="375"/>
      <c r="C541" s="383"/>
      <c r="D541" s="383"/>
      <c r="E541" s="380"/>
      <c r="F541" s="381"/>
      <c r="G541" s="381"/>
      <c r="H541" s="382"/>
    </row>
    <row r="542" spans="1:8">
      <c r="A542" s="374"/>
      <c r="B542" s="375"/>
      <c r="C542" s="383"/>
      <c r="D542" s="383"/>
      <c r="E542" s="380"/>
      <c r="F542" s="380"/>
      <c r="G542" s="380"/>
      <c r="H542" s="387"/>
    </row>
    <row r="543" spans="1:8">
      <c r="A543" s="374"/>
      <c r="B543" s="375"/>
      <c r="C543" s="383"/>
      <c r="D543" s="383"/>
      <c r="E543" s="380"/>
      <c r="F543" s="380"/>
      <c r="G543" s="380"/>
      <c r="H543" s="387"/>
    </row>
    <row r="544" spans="1:8">
      <c r="A544" s="374"/>
      <c r="B544" s="375"/>
      <c r="C544" s="383"/>
      <c r="D544" s="383"/>
      <c r="E544" s="380"/>
      <c r="F544" s="380"/>
      <c r="G544" s="380"/>
      <c r="H544" s="387"/>
    </row>
    <row r="545" spans="1:8">
      <c r="A545" s="374"/>
      <c r="B545" s="375"/>
      <c r="C545" s="383"/>
      <c r="D545" s="383"/>
      <c r="E545" s="380"/>
      <c r="F545" s="381"/>
      <c r="G545" s="381"/>
      <c r="H545" s="382"/>
    </row>
    <row r="546" spans="1:8">
      <c r="A546" s="374"/>
      <c r="B546" s="375"/>
      <c r="C546" s="383"/>
      <c r="D546" s="383"/>
      <c r="E546" s="380"/>
      <c r="F546" s="380"/>
      <c r="G546" s="380"/>
      <c r="H546" s="387"/>
    </row>
    <row r="547" spans="1:8">
      <c r="A547" s="374"/>
      <c r="B547" s="375"/>
      <c r="C547" s="383"/>
      <c r="D547" s="383"/>
      <c r="E547" s="380"/>
      <c r="F547" s="380"/>
      <c r="G547" s="380"/>
      <c r="H547" s="387"/>
    </row>
    <row r="548" spans="1:8">
      <c r="A548" s="374"/>
      <c r="B548" s="375"/>
      <c r="C548" s="376"/>
      <c r="D548" s="374"/>
      <c r="E548" s="377"/>
      <c r="F548" s="374"/>
      <c r="G548" s="377"/>
      <c r="H548" s="378"/>
    </row>
    <row r="549" spans="1:8">
      <c r="A549" s="383"/>
      <c r="B549" s="379"/>
      <c r="C549" s="383"/>
      <c r="D549" s="383"/>
      <c r="E549" s="381"/>
      <c r="F549" s="380"/>
      <c r="G549" s="375"/>
      <c r="H549" s="378"/>
    </row>
    <row r="550" spans="1:8">
      <c r="A550" s="374"/>
      <c r="B550" s="375"/>
      <c r="C550" s="376"/>
      <c r="D550" s="374"/>
      <c r="E550" s="384"/>
      <c r="F550" s="385"/>
      <c r="G550" s="378"/>
      <c r="H550" s="378"/>
    </row>
    <row r="551" spans="1:8">
      <c r="A551" s="374"/>
      <c r="B551" s="375"/>
      <c r="C551" s="376"/>
      <c r="D551" s="374"/>
      <c r="E551" s="384"/>
      <c r="F551" s="385"/>
      <c r="G551" s="378"/>
      <c r="H551" s="378"/>
    </row>
    <row r="552" spans="1:8">
      <c r="A552" s="374"/>
      <c r="B552" s="375"/>
      <c r="C552" s="376"/>
      <c r="D552" s="374"/>
      <c r="E552" s="384"/>
      <c r="F552" s="385"/>
      <c r="G552" s="378"/>
      <c r="H552" s="378"/>
    </row>
    <row r="553" spans="1:8">
      <c r="A553" s="374"/>
      <c r="B553" s="375"/>
      <c r="C553" s="376"/>
      <c r="D553" s="374"/>
      <c r="E553" s="384"/>
      <c r="F553" s="385"/>
      <c r="G553" s="378"/>
      <c r="H553" s="378"/>
    </row>
    <row r="554" spans="1:8">
      <c r="A554" s="374"/>
      <c r="B554" s="375"/>
      <c r="C554" s="376"/>
      <c r="D554" s="374"/>
      <c r="E554" s="384"/>
      <c r="F554" s="385"/>
      <c r="G554" s="378"/>
      <c r="H554" s="378"/>
    </row>
    <row r="555" spans="1:8">
      <c r="A555" s="374"/>
      <c r="B555" s="383"/>
      <c r="C555" s="376"/>
      <c r="D555" s="374"/>
      <c r="E555" s="374"/>
      <c r="F555" s="374"/>
      <c r="G555" s="374"/>
      <c r="H555" s="374"/>
    </row>
    <row r="556" spans="1:8">
      <c r="A556" s="374"/>
      <c r="B556" s="383"/>
      <c r="C556" s="376"/>
      <c r="D556" s="374"/>
      <c r="E556" s="374"/>
      <c r="F556" s="374"/>
      <c r="G556" s="374"/>
      <c r="H556" s="374"/>
    </row>
    <row r="557" spans="1:8">
      <c r="A557" s="374"/>
      <c r="B557" s="383"/>
      <c r="C557" s="376"/>
      <c r="D557" s="374"/>
      <c r="E557" s="374"/>
      <c r="F557" s="374"/>
      <c r="G557" s="374"/>
      <c r="H557" s="374"/>
    </row>
    <row r="558" spans="1:8">
      <c r="A558" s="374"/>
      <c r="B558" s="375"/>
      <c r="C558" s="376"/>
      <c r="D558" s="374"/>
      <c r="E558" s="374"/>
      <c r="F558" s="374"/>
      <c r="G558" s="374"/>
      <c r="H558" s="374"/>
    </row>
    <row r="559" spans="1:8">
      <c r="A559" s="374"/>
      <c r="B559" s="375"/>
      <c r="C559" s="376"/>
      <c r="D559" s="374"/>
      <c r="E559" s="384"/>
      <c r="F559" s="386"/>
      <c r="G559" s="378"/>
      <c r="H559" s="378"/>
    </row>
    <row r="560" spans="1:8">
      <c r="A560" s="383"/>
      <c r="B560" s="379"/>
      <c r="C560" s="383"/>
      <c r="D560" s="383"/>
      <c r="E560" s="381"/>
      <c r="F560" s="380"/>
      <c r="G560" s="375"/>
      <c r="H560" s="378"/>
    </row>
    <row r="561" spans="1:8">
      <c r="A561" s="374"/>
      <c r="B561" s="375"/>
      <c r="C561" s="383"/>
      <c r="D561" s="383"/>
      <c r="E561" s="380"/>
      <c r="F561" s="380"/>
      <c r="G561" s="380"/>
      <c r="H561" s="387"/>
    </row>
    <row r="562" spans="1:8">
      <c r="A562" s="374"/>
      <c r="B562" s="375"/>
      <c r="C562" s="383"/>
      <c r="D562" s="383"/>
      <c r="E562" s="380"/>
      <c r="F562" s="381"/>
      <c r="G562" s="381"/>
      <c r="H562" s="382"/>
    </row>
    <row r="563" spans="1:8">
      <c r="A563" s="374"/>
      <c r="B563" s="375"/>
      <c r="C563" s="383"/>
      <c r="D563" s="383"/>
      <c r="E563" s="380"/>
      <c r="F563" s="380"/>
      <c r="G563" s="380"/>
      <c r="H563" s="387"/>
    </row>
    <row r="564" spans="1:8">
      <c r="A564" s="374"/>
      <c r="B564" s="375"/>
      <c r="C564" s="383"/>
      <c r="D564" s="383"/>
      <c r="E564" s="380"/>
      <c r="F564" s="380"/>
      <c r="G564" s="380"/>
      <c r="H564" s="387"/>
    </row>
    <row r="565" spans="1:8">
      <c r="A565" s="374"/>
      <c r="B565" s="375"/>
      <c r="C565" s="383"/>
      <c r="D565" s="383"/>
      <c r="E565" s="380"/>
      <c r="F565" s="380"/>
      <c r="G565" s="380"/>
      <c r="H565" s="387"/>
    </row>
    <row r="566" spans="1:8">
      <c r="A566" s="374"/>
      <c r="B566" s="375"/>
      <c r="C566" s="383"/>
      <c r="D566" s="383"/>
      <c r="E566" s="380"/>
      <c r="F566" s="381"/>
      <c r="G566" s="381"/>
      <c r="H566" s="382"/>
    </row>
    <row r="567" spans="1:8">
      <c r="A567" s="374"/>
      <c r="B567" s="375"/>
      <c r="C567" s="383"/>
      <c r="D567" s="383"/>
      <c r="E567" s="380"/>
      <c r="F567" s="380"/>
      <c r="G567" s="380"/>
      <c r="H567" s="387"/>
    </row>
    <row r="568" spans="1:8">
      <c r="A568" s="374"/>
      <c r="B568" s="375"/>
      <c r="C568" s="383"/>
      <c r="D568" s="383"/>
      <c r="E568" s="380"/>
      <c r="F568" s="380"/>
      <c r="G568" s="380"/>
      <c r="H568" s="387"/>
    </row>
    <row r="569" spans="1:8">
      <c r="A569" s="374"/>
      <c r="B569" s="375"/>
      <c r="C569" s="383"/>
      <c r="D569" s="383"/>
      <c r="E569" s="380"/>
      <c r="F569" s="380"/>
      <c r="G569" s="380"/>
      <c r="H569" s="387"/>
    </row>
    <row r="570" spans="1:8">
      <c r="A570" s="374"/>
      <c r="B570" s="375"/>
      <c r="C570" s="383"/>
      <c r="D570" s="383"/>
      <c r="E570" s="380"/>
      <c r="F570" s="381"/>
      <c r="G570" s="381"/>
      <c r="H570" s="382"/>
    </row>
    <row r="571" spans="1:8">
      <c r="A571" s="375"/>
      <c r="B571" s="375"/>
      <c r="C571" s="388"/>
      <c r="D571" s="375"/>
      <c r="E571" s="375"/>
      <c r="F571" s="375"/>
      <c r="G571" s="375"/>
      <c r="H571" s="378"/>
    </row>
    <row r="572" spans="1:8">
      <c r="A572" s="375"/>
      <c r="B572" s="375"/>
      <c r="C572" s="388"/>
      <c r="D572" s="375"/>
      <c r="E572" s="375"/>
      <c r="F572" s="375"/>
      <c r="G572" s="375"/>
      <c r="H572" s="378"/>
    </row>
    <row r="573" spans="1:8">
      <c r="A573" s="375"/>
      <c r="B573" s="375"/>
      <c r="C573" s="388"/>
      <c r="D573" s="375"/>
      <c r="E573" s="375"/>
      <c r="F573" s="375"/>
      <c r="G573" s="375"/>
      <c r="H573" s="378"/>
    </row>
    <row r="574" spans="1:8">
      <c r="A574" s="375"/>
      <c r="B574" s="375"/>
      <c r="C574" s="388"/>
      <c r="D574" s="375"/>
      <c r="E574" s="375"/>
      <c r="F574" s="375"/>
      <c r="G574" s="375"/>
      <c r="H574" s="378"/>
    </row>
    <row r="575" spans="1:8">
      <c r="A575" s="375"/>
      <c r="B575" s="375"/>
      <c r="C575" s="388"/>
      <c r="D575" s="375"/>
      <c r="E575" s="375"/>
      <c r="F575" s="375"/>
      <c r="G575" s="375"/>
      <c r="H575" s="378"/>
    </row>
    <row r="576" spans="1:8">
      <c r="A576" s="375"/>
      <c r="B576" s="375"/>
      <c r="C576" s="388"/>
      <c r="D576" s="375"/>
      <c r="E576" s="375"/>
      <c r="F576" s="375"/>
      <c r="G576" s="375"/>
      <c r="H576" s="378"/>
    </row>
  </sheetData>
  <mergeCells count="2">
    <mergeCell ref="A1:H1"/>
    <mergeCell ref="A80:B80"/>
  </mergeCells>
  <pageMargins left="0.7" right="0.7" top="0.75" bottom="0.75" header="0.3" footer="0.3"/>
  <pageSetup paperSize="9" scale="57" orientation="portrait" r:id="rId1"/>
  <rowBreaks count="1" manualBreakCount="1">
    <brk id="76" max="16383" man="1"/>
  </rowBreaks>
  <ignoredErrors>
    <ignoredError sqref="G83" evalError="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37B9EB-6859-4133-8078-F75FD41E1929}">
  <sheetPr>
    <tabColor rgb="FFC00000"/>
  </sheetPr>
  <dimension ref="A1:I53"/>
  <sheetViews>
    <sheetView tabSelected="1" view="pageBreakPreview" zoomScale="90" zoomScaleNormal="100" zoomScaleSheetLayoutView="90" workbookViewId="0">
      <selection activeCell="F22" sqref="F22"/>
    </sheetView>
  </sheetViews>
  <sheetFormatPr defaultRowHeight="13.8"/>
  <cols>
    <col min="1" max="1" width="7.44140625" style="400" customWidth="1"/>
    <col min="2" max="2" width="42.33203125" style="400" customWidth="1"/>
    <col min="3" max="3" width="7" style="400" customWidth="1"/>
    <col min="4" max="4" width="7.33203125" style="400" customWidth="1"/>
    <col min="5" max="5" width="11.33203125" style="400" customWidth="1"/>
    <col min="6" max="6" width="15.6640625" style="441" customWidth="1"/>
    <col min="7" max="8" width="8.88671875" style="400"/>
    <col min="9" max="9" width="10.33203125" style="400" bestFit="1" customWidth="1"/>
    <col min="10" max="255" width="8.88671875" style="400"/>
    <col min="256" max="256" width="53.44140625" style="400" customWidth="1"/>
    <col min="257" max="258" width="7.5546875" style="400" customWidth="1"/>
    <col min="259" max="259" width="13.5546875" style="400" customWidth="1"/>
    <col min="260" max="260" width="13" style="400" customWidth="1"/>
    <col min="261" max="261" width="13.44140625" style="400" customWidth="1"/>
    <col min="262" max="262" width="16.6640625" style="400" customWidth="1"/>
    <col min="263" max="511" width="8.88671875" style="400"/>
    <col min="512" max="512" width="53.44140625" style="400" customWidth="1"/>
    <col min="513" max="514" width="7.5546875" style="400" customWidth="1"/>
    <col min="515" max="515" width="13.5546875" style="400" customWidth="1"/>
    <col min="516" max="516" width="13" style="400" customWidth="1"/>
    <col min="517" max="517" width="13.44140625" style="400" customWidth="1"/>
    <col min="518" max="518" width="16.6640625" style="400" customWidth="1"/>
    <col min="519" max="767" width="8.88671875" style="400"/>
    <col min="768" max="768" width="53.44140625" style="400" customWidth="1"/>
    <col min="769" max="770" width="7.5546875" style="400" customWidth="1"/>
    <col min="771" max="771" width="13.5546875" style="400" customWidth="1"/>
    <col min="772" max="772" width="13" style="400" customWidth="1"/>
    <col min="773" max="773" width="13.44140625" style="400" customWidth="1"/>
    <col min="774" max="774" width="16.6640625" style="400" customWidth="1"/>
    <col min="775" max="1023" width="8.88671875" style="400"/>
    <col min="1024" max="1024" width="53.44140625" style="400" customWidth="1"/>
    <col min="1025" max="1026" width="7.5546875" style="400" customWidth="1"/>
    <col min="1027" max="1027" width="13.5546875" style="400" customWidth="1"/>
    <col min="1028" max="1028" width="13" style="400" customWidth="1"/>
    <col min="1029" max="1029" width="13.44140625" style="400" customWidth="1"/>
    <col min="1030" max="1030" width="16.6640625" style="400" customWidth="1"/>
    <col min="1031" max="1279" width="8.88671875" style="400"/>
    <col min="1280" max="1280" width="53.44140625" style="400" customWidth="1"/>
    <col min="1281" max="1282" width="7.5546875" style="400" customWidth="1"/>
    <col min="1283" max="1283" width="13.5546875" style="400" customWidth="1"/>
    <col min="1284" max="1284" width="13" style="400" customWidth="1"/>
    <col min="1285" max="1285" width="13.44140625" style="400" customWidth="1"/>
    <col min="1286" max="1286" width="16.6640625" style="400" customWidth="1"/>
    <col min="1287" max="1535" width="8.88671875" style="400"/>
    <col min="1536" max="1536" width="53.44140625" style="400" customWidth="1"/>
    <col min="1537" max="1538" width="7.5546875" style="400" customWidth="1"/>
    <col min="1539" max="1539" width="13.5546875" style="400" customWidth="1"/>
    <col min="1540" max="1540" width="13" style="400" customWidth="1"/>
    <col min="1541" max="1541" width="13.44140625" style="400" customWidth="1"/>
    <col min="1542" max="1542" width="16.6640625" style="400" customWidth="1"/>
    <col min="1543" max="1791" width="8.88671875" style="400"/>
    <col min="1792" max="1792" width="53.44140625" style="400" customWidth="1"/>
    <col min="1793" max="1794" width="7.5546875" style="400" customWidth="1"/>
    <col min="1795" max="1795" width="13.5546875" style="400" customWidth="1"/>
    <col min="1796" max="1796" width="13" style="400" customWidth="1"/>
    <col min="1797" max="1797" width="13.44140625" style="400" customWidth="1"/>
    <col min="1798" max="1798" width="16.6640625" style="400" customWidth="1"/>
    <col min="1799" max="2047" width="8.88671875" style="400"/>
    <col min="2048" max="2048" width="53.44140625" style="400" customWidth="1"/>
    <col min="2049" max="2050" width="7.5546875" style="400" customWidth="1"/>
    <col min="2051" max="2051" width="13.5546875" style="400" customWidth="1"/>
    <col min="2052" max="2052" width="13" style="400" customWidth="1"/>
    <col min="2053" max="2053" width="13.44140625" style="400" customWidth="1"/>
    <col min="2054" max="2054" width="16.6640625" style="400" customWidth="1"/>
    <col min="2055" max="2303" width="8.88671875" style="400"/>
    <col min="2304" max="2304" width="53.44140625" style="400" customWidth="1"/>
    <col min="2305" max="2306" width="7.5546875" style="400" customWidth="1"/>
    <col min="2307" max="2307" width="13.5546875" style="400" customWidth="1"/>
    <col min="2308" max="2308" width="13" style="400" customWidth="1"/>
    <col min="2309" max="2309" width="13.44140625" style="400" customWidth="1"/>
    <col min="2310" max="2310" width="16.6640625" style="400" customWidth="1"/>
    <col min="2311" max="2559" width="8.88671875" style="400"/>
    <col min="2560" max="2560" width="53.44140625" style="400" customWidth="1"/>
    <col min="2561" max="2562" width="7.5546875" style="400" customWidth="1"/>
    <col min="2563" max="2563" width="13.5546875" style="400" customWidth="1"/>
    <col min="2564" max="2564" width="13" style="400" customWidth="1"/>
    <col min="2565" max="2565" width="13.44140625" style="400" customWidth="1"/>
    <col min="2566" max="2566" width="16.6640625" style="400" customWidth="1"/>
    <col min="2567" max="2815" width="8.88671875" style="400"/>
    <col min="2816" max="2816" width="53.44140625" style="400" customWidth="1"/>
    <col min="2817" max="2818" width="7.5546875" style="400" customWidth="1"/>
    <col min="2819" max="2819" width="13.5546875" style="400" customWidth="1"/>
    <col min="2820" max="2820" width="13" style="400" customWidth="1"/>
    <col min="2821" max="2821" width="13.44140625" style="400" customWidth="1"/>
    <col min="2822" max="2822" width="16.6640625" style="400" customWidth="1"/>
    <col min="2823" max="3071" width="8.88671875" style="400"/>
    <col min="3072" max="3072" width="53.44140625" style="400" customWidth="1"/>
    <col min="3073" max="3074" width="7.5546875" style="400" customWidth="1"/>
    <col min="3075" max="3075" width="13.5546875" style="400" customWidth="1"/>
    <col min="3076" max="3076" width="13" style="400" customWidth="1"/>
    <col min="3077" max="3077" width="13.44140625" style="400" customWidth="1"/>
    <col min="3078" max="3078" width="16.6640625" style="400" customWidth="1"/>
    <col min="3079" max="3327" width="8.88671875" style="400"/>
    <col min="3328" max="3328" width="53.44140625" style="400" customWidth="1"/>
    <col min="3329" max="3330" width="7.5546875" style="400" customWidth="1"/>
    <col min="3331" max="3331" width="13.5546875" style="400" customWidth="1"/>
    <col min="3332" max="3332" width="13" style="400" customWidth="1"/>
    <col min="3333" max="3333" width="13.44140625" style="400" customWidth="1"/>
    <col min="3334" max="3334" width="16.6640625" style="400" customWidth="1"/>
    <col min="3335" max="3583" width="8.88671875" style="400"/>
    <col min="3584" max="3584" width="53.44140625" style="400" customWidth="1"/>
    <col min="3585" max="3586" width="7.5546875" style="400" customWidth="1"/>
    <col min="3587" max="3587" width="13.5546875" style="400" customWidth="1"/>
    <col min="3588" max="3588" width="13" style="400" customWidth="1"/>
    <col min="3589" max="3589" width="13.44140625" style="400" customWidth="1"/>
    <col min="3590" max="3590" width="16.6640625" style="400" customWidth="1"/>
    <col min="3591" max="3839" width="8.88671875" style="400"/>
    <col min="3840" max="3840" width="53.44140625" style="400" customWidth="1"/>
    <col min="3841" max="3842" width="7.5546875" style="400" customWidth="1"/>
    <col min="3843" max="3843" width="13.5546875" style="400" customWidth="1"/>
    <col min="3844" max="3844" width="13" style="400" customWidth="1"/>
    <col min="3845" max="3845" width="13.44140625" style="400" customWidth="1"/>
    <col min="3846" max="3846" width="16.6640625" style="400" customWidth="1"/>
    <col min="3847" max="4095" width="8.88671875" style="400"/>
    <col min="4096" max="4096" width="53.44140625" style="400" customWidth="1"/>
    <col min="4097" max="4098" width="7.5546875" style="400" customWidth="1"/>
    <col min="4099" max="4099" width="13.5546875" style="400" customWidth="1"/>
    <col min="4100" max="4100" width="13" style="400" customWidth="1"/>
    <col min="4101" max="4101" width="13.44140625" style="400" customWidth="1"/>
    <col min="4102" max="4102" width="16.6640625" style="400" customWidth="1"/>
    <col min="4103" max="4351" width="8.88671875" style="400"/>
    <col min="4352" max="4352" width="53.44140625" style="400" customWidth="1"/>
    <col min="4353" max="4354" width="7.5546875" style="400" customWidth="1"/>
    <col min="4355" max="4355" width="13.5546875" style="400" customWidth="1"/>
    <col min="4356" max="4356" width="13" style="400" customWidth="1"/>
    <col min="4357" max="4357" width="13.44140625" style="400" customWidth="1"/>
    <col min="4358" max="4358" width="16.6640625" style="400" customWidth="1"/>
    <col min="4359" max="4607" width="8.88671875" style="400"/>
    <col min="4608" max="4608" width="53.44140625" style="400" customWidth="1"/>
    <col min="4609" max="4610" width="7.5546875" style="400" customWidth="1"/>
    <col min="4611" max="4611" width="13.5546875" style="400" customWidth="1"/>
    <col min="4612" max="4612" width="13" style="400" customWidth="1"/>
    <col min="4613" max="4613" width="13.44140625" style="400" customWidth="1"/>
    <col min="4614" max="4614" width="16.6640625" style="400" customWidth="1"/>
    <col min="4615" max="4863" width="8.88671875" style="400"/>
    <col min="4864" max="4864" width="53.44140625" style="400" customWidth="1"/>
    <col min="4865" max="4866" width="7.5546875" style="400" customWidth="1"/>
    <col min="4867" max="4867" width="13.5546875" style="400" customWidth="1"/>
    <col min="4868" max="4868" width="13" style="400" customWidth="1"/>
    <col min="4869" max="4869" width="13.44140625" style="400" customWidth="1"/>
    <col min="4870" max="4870" width="16.6640625" style="400" customWidth="1"/>
    <col min="4871" max="5119" width="8.88671875" style="400"/>
    <col min="5120" max="5120" width="53.44140625" style="400" customWidth="1"/>
    <col min="5121" max="5122" width="7.5546875" style="400" customWidth="1"/>
    <col min="5123" max="5123" width="13.5546875" style="400" customWidth="1"/>
    <col min="5124" max="5124" width="13" style="400" customWidth="1"/>
    <col min="5125" max="5125" width="13.44140625" style="400" customWidth="1"/>
    <col min="5126" max="5126" width="16.6640625" style="400" customWidth="1"/>
    <col min="5127" max="5375" width="8.88671875" style="400"/>
    <col min="5376" max="5376" width="53.44140625" style="400" customWidth="1"/>
    <col min="5377" max="5378" width="7.5546875" style="400" customWidth="1"/>
    <col min="5379" max="5379" width="13.5546875" style="400" customWidth="1"/>
    <col min="5380" max="5380" width="13" style="400" customWidth="1"/>
    <col min="5381" max="5381" width="13.44140625" style="400" customWidth="1"/>
    <col min="5382" max="5382" width="16.6640625" style="400" customWidth="1"/>
    <col min="5383" max="5631" width="8.88671875" style="400"/>
    <col min="5632" max="5632" width="53.44140625" style="400" customWidth="1"/>
    <col min="5633" max="5634" width="7.5546875" style="400" customWidth="1"/>
    <col min="5635" max="5635" width="13.5546875" style="400" customWidth="1"/>
    <col min="5636" max="5636" width="13" style="400" customWidth="1"/>
    <col min="5637" max="5637" width="13.44140625" style="400" customWidth="1"/>
    <col min="5638" max="5638" width="16.6640625" style="400" customWidth="1"/>
    <col min="5639" max="5887" width="8.88671875" style="400"/>
    <col min="5888" max="5888" width="53.44140625" style="400" customWidth="1"/>
    <col min="5889" max="5890" width="7.5546875" style="400" customWidth="1"/>
    <col min="5891" max="5891" width="13.5546875" style="400" customWidth="1"/>
    <col min="5892" max="5892" width="13" style="400" customWidth="1"/>
    <col min="5893" max="5893" width="13.44140625" style="400" customWidth="1"/>
    <col min="5894" max="5894" width="16.6640625" style="400" customWidth="1"/>
    <col min="5895" max="6143" width="8.88671875" style="400"/>
    <col min="6144" max="6144" width="53.44140625" style="400" customWidth="1"/>
    <col min="6145" max="6146" width="7.5546875" style="400" customWidth="1"/>
    <col min="6147" max="6147" width="13.5546875" style="400" customWidth="1"/>
    <col min="6148" max="6148" width="13" style="400" customWidth="1"/>
    <col min="6149" max="6149" width="13.44140625" style="400" customWidth="1"/>
    <col min="6150" max="6150" width="16.6640625" style="400" customWidth="1"/>
    <col min="6151" max="6399" width="8.88671875" style="400"/>
    <col min="6400" max="6400" width="53.44140625" style="400" customWidth="1"/>
    <col min="6401" max="6402" width="7.5546875" style="400" customWidth="1"/>
    <col min="6403" max="6403" width="13.5546875" style="400" customWidth="1"/>
    <col min="6404" max="6404" width="13" style="400" customWidth="1"/>
    <col min="6405" max="6405" width="13.44140625" style="400" customWidth="1"/>
    <col min="6406" max="6406" width="16.6640625" style="400" customWidth="1"/>
    <col min="6407" max="6655" width="8.88671875" style="400"/>
    <col min="6656" max="6656" width="53.44140625" style="400" customWidth="1"/>
    <col min="6657" max="6658" width="7.5546875" style="400" customWidth="1"/>
    <col min="6659" max="6659" width="13.5546875" style="400" customWidth="1"/>
    <col min="6660" max="6660" width="13" style="400" customWidth="1"/>
    <col min="6661" max="6661" width="13.44140625" style="400" customWidth="1"/>
    <col min="6662" max="6662" width="16.6640625" style="400" customWidth="1"/>
    <col min="6663" max="6911" width="8.88671875" style="400"/>
    <col min="6912" max="6912" width="53.44140625" style="400" customWidth="1"/>
    <col min="6913" max="6914" width="7.5546875" style="400" customWidth="1"/>
    <col min="6915" max="6915" width="13.5546875" style="400" customWidth="1"/>
    <col min="6916" max="6916" width="13" style="400" customWidth="1"/>
    <col min="6917" max="6917" width="13.44140625" style="400" customWidth="1"/>
    <col min="6918" max="6918" width="16.6640625" style="400" customWidth="1"/>
    <col min="6919" max="7167" width="8.88671875" style="400"/>
    <col min="7168" max="7168" width="53.44140625" style="400" customWidth="1"/>
    <col min="7169" max="7170" width="7.5546875" style="400" customWidth="1"/>
    <col min="7171" max="7171" width="13.5546875" style="400" customWidth="1"/>
    <col min="7172" max="7172" width="13" style="400" customWidth="1"/>
    <col min="7173" max="7173" width="13.44140625" style="400" customWidth="1"/>
    <col min="7174" max="7174" width="16.6640625" style="400" customWidth="1"/>
    <col min="7175" max="7423" width="8.88671875" style="400"/>
    <col min="7424" max="7424" width="53.44140625" style="400" customWidth="1"/>
    <col min="7425" max="7426" width="7.5546875" style="400" customWidth="1"/>
    <col min="7427" max="7427" width="13.5546875" style="400" customWidth="1"/>
    <col min="7428" max="7428" width="13" style="400" customWidth="1"/>
    <col min="7429" max="7429" width="13.44140625" style="400" customWidth="1"/>
    <col min="7430" max="7430" width="16.6640625" style="400" customWidth="1"/>
    <col min="7431" max="7679" width="8.88671875" style="400"/>
    <col min="7680" max="7680" width="53.44140625" style="400" customWidth="1"/>
    <col min="7681" max="7682" width="7.5546875" style="400" customWidth="1"/>
    <col min="7683" max="7683" width="13.5546875" style="400" customWidth="1"/>
    <col min="7684" max="7684" width="13" style="400" customWidth="1"/>
    <col min="7685" max="7685" width="13.44140625" style="400" customWidth="1"/>
    <col min="7686" max="7686" width="16.6640625" style="400" customWidth="1"/>
    <col min="7687" max="7935" width="8.88671875" style="400"/>
    <col min="7936" max="7936" width="53.44140625" style="400" customWidth="1"/>
    <col min="7937" max="7938" width="7.5546875" style="400" customWidth="1"/>
    <col min="7939" max="7939" width="13.5546875" style="400" customWidth="1"/>
    <col min="7940" max="7940" width="13" style="400" customWidth="1"/>
    <col min="7941" max="7941" width="13.44140625" style="400" customWidth="1"/>
    <col min="7942" max="7942" width="16.6640625" style="400" customWidth="1"/>
    <col min="7943" max="8191" width="8.88671875" style="400"/>
    <col min="8192" max="8192" width="53.44140625" style="400" customWidth="1"/>
    <col min="8193" max="8194" width="7.5546875" style="400" customWidth="1"/>
    <col min="8195" max="8195" width="13.5546875" style="400" customWidth="1"/>
    <col min="8196" max="8196" width="13" style="400" customWidth="1"/>
    <col min="8197" max="8197" width="13.44140625" style="400" customWidth="1"/>
    <col min="8198" max="8198" width="16.6640625" style="400" customWidth="1"/>
    <col min="8199" max="8447" width="8.88671875" style="400"/>
    <col min="8448" max="8448" width="53.44140625" style="400" customWidth="1"/>
    <col min="8449" max="8450" width="7.5546875" style="400" customWidth="1"/>
    <col min="8451" max="8451" width="13.5546875" style="400" customWidth="1"/>
    <col min="8452" max="8452" width="13" style="400" customWidth="1"/>
    <col min="8453" max="8453" width="13.44140625" style="400" customWidth="1"/>
    <col min="8454" max="8454" width="16.6640625" style="400" customWidth="1"/>
    <col min="8455" max="8703" width="8.88671875" style="400"/>
    <col min="8704" max="8704" width="53.44140625" style="400" customWidth="1"/>
    <col min="8705" max="8706" width="7.5546875" style="400" customWidth="1"/>
    <col min="8707" max="8707" width="13.5546875" style="400" customWidth="1"/>
    <col min="8708" max="8708" width="13" style="400" customWidth="1"/>
    <col min="8709" max="8709" width="13.44140625" style="400" customWidth="1"/>
    <col min="8710" max="8710" width="16.6640625" style="400" customWidth="1"/>
    <col min="8711" max="8959" width="8.88671875" style="400"/>
    <col min="8960" max="8960" width="53.44140625" style="400" customWidth="1"/>
    <col min="8961" max="8962" width="7.5546875" style="400" customWidth="1"/>
    <col min="8963" max="8963" width="13.5546875" style="400" customWidth="1"/>
    <col min="8964" max="8964" width="13" style="400" customWidth="1"/>
    <col min="8965" max="8965" width="13.44140625" style="400" customWidth="1"/>
    <col min="8966" max="8966" width="16.6640625" style="400" customWidth="1"/>
    <col min="8967" max="9215" width="8.88671875" style="400"/>
    <col min="9216" max="9216" width="53.44140625" style="400" customWidth="1"/>
    <col min="9217" max="9218" width="7.5546875" style="400" customWidth="1"/>
    <col min="9219" max="9219" width="13.5546875" style="400" customWidth="1"/>
    <col min="9220" max="9220" width="13" style="400" customWidth="1"/>
    <col min="9221" max="9221" width="13.44140625" style="400" customWidth="1"/>
    <col min="9222" max="9222" width="16.6640625" style="400" customWidth="1"/>
    <col min="9223" max="9471" width="8.88671875" style="400"/>
    <col min="9472" max="9472" width="53.44140625" style="400" customWidth="1"/>
    <col min="9473" max="9474" width="7.5546875" style="400" customWidth="1"/>
    <col min="9475" max="9475" width="13.5546875" style="400" customWidth="1"/>
    <col min="9476" max="9476" width="13" style="400" customWidth="1"/>
    <col min="9477" max="9477" width="13.44140625" style="400" customWidth="1"/>
    <col min="9478" max="9478" width="16.6640625" style="400" customWidth="1"/>
    <col min="9479" max="9727" width="8.88671875" style="400"/>
    <col min="9728" max="9728" width="53.44140625" style="400" customWidth="1"/>
    <col min="9729" max="9730" width="7.5546875" style="400" customWidth="1"/>
    <col min="9731" max="9731" width="13.5546875" style="400" customWidth="1"/>
    <col min="9732" max="9732" width="13" style="400" customWidth="1"/>
    <col min="9733" max="9733" width="13.44140625" style="400" customWidth="1"/>
    <col min="9734" max="9734" width="16.6640625" style="400" customWidth="1"/>
    <col min="9735" max="9983" width="8.88671875" style="400"/>
    <col min="9984" max="9984" width="53.44140625" style="400" customWidth="1"/>
    <col min="9985" max="9986" width="7.5546875" style="400" customWidth="1"/>
    <col min="9987" max="9987" width="13.5546875" style="400" customWidth="1"/>
    <col min="9988" max="9988" width="13" style="400" customWidth="1"/>
    <col min="9989" max="9989" width="13.44140625" style="400" customWidth="1"/>
    <col min="9990" max="9990" width="16.6640625" style="400" customWidth="1"/>
    <col min="9991" max="10239" width="8.88671875" style="400"/>
    <col min="10240" max="10240" width="53.44140625" style="400" customWidth="1"/>
    <col min="10241" max="10242" width="7.5546875" style="400" customWidth="1"/>
    <col min="10243" max="10243" width="13.5546875" style="400" customWidth="1"/>
    <col min="10244" max="10244" width="13" style="400" customWidth="1"/>
    <col min="10245" max="10245" width="13.44140625" style="400" customWidth="1"/>
    <col min="10246" max="10246" width="16.6640625" style="400" customWidth="1"/>
    <col min="10247" max="10495" width="8.88671875" style="400"/>
    <col min="10496" max="10496" width="53.44140625" style="400" customWidth="1"/>
    <col min="10497" max="10498" width="7.5546875" style="400" customWidth="1"/>
    <col min="10499" max="10499" width="13.5546875" style="400" customWidth="1"/>
    <col min="10500" max="10500" width="13" style="400" customWidth="1"/>
    <col min="10501" max="10501" width="13.44140625" style="400" customWidth="1"/>
    <col min="10502" max="10502" width="16.6640625" style="400" customWidth="1"/>
    <col min="10503" max="10751" width="8.88671875" style="400"/>
    <col min="10752" max="10752" width="53.44140625" style="400" customWidth="1"/>
    <col min="10753" max="10754" width="7.5546875" style="400" customWidth="1"/>
    <col min="10755" max="10755" width="13.5546875" style="400" customWidth="1"/>
    <col min="10756" max="10756" width="13" style="400" customWidth="1"/>
    <col min="10757" max="10757" width="13.44140625" style="400" customWidth="1"/>
    <col min="10758" max="10758" width="16.6640625" style="400" customWidth="1"/>
    <col min="10759" max="11007" width="8.88671875" style="400"/>
    <col min="11008" max="11008" width="53.44140625" style="400" customWidth="1"/>
    <col min="11009" max="11010" width="7.5546875" style="400" customWidth="1"/>
    <col min="11011" max="11011" width="13.5546875" style="400" customWidth="1"/>
    <col min="11012" max="11012" width="13" style="400" customWidth="1"/>
    <col min="11013" max="11013" width="13.44140625" style="400" customWidth="1"/>
    <col min="11014" max="11014" width="16.6640625" style="400" customWidth="1"/>
    <col min="11015" max="11263" width="8.88671875" style="400"/>
    <col min="11264" max="11264" width="53.44140625" style="400" customWidth="1"/>
    <col min="11265" max="11266" width="7.5546875" style="400" customWidth="1"/>
    <col min="11267" max="11267" width="13.5546875" style="400" customWidth="1"/>
    <col min="11268" max="11268" width="13" style="400" customWidth="1"/>
    <col min="11269" max="11269" width="13.44140625" style="400" customWidth="1"/>
    <col min="11270" max="11270" width="16.6640625" style="400" customWidth="1"/>
    <col min="11271" max="11519" width="8.88671875" style="400"/>
    <col min="11520" max="11520" width="53.44140625" style="400" customWidth="1"/>
    <col min="11521" max="11522" width="7.5546875" style="400" customWidth="1"/>
    <col min="11523" max="11523" width="13.5546875" style="400" customWidth="1"/>
    <col min="11524" max="11524" width="13" style="400" customWidth="1"/>
    <col min="11525" max="11525" width="13.44140625" style="400" customWidth="1"/>
    <col min="11526" max="11526" width="16.6640625" style="400" customWidth="1"/>
    <col min="11527" max="11775" width="8.88671875" style="400"/>
    <col min="11776" max="11776" width="53.44140625" style="400" customWidth="1"/>
    <col min="11777" max="11778" width="7.5546875" style="400" customWidth="1"/>
    <col min="11779" max="11779" width="13.5546875" style="400" customWidth="1"/>
    <col min="11780" max="11780" width="13" style="400" customWidth="1"/>
    <col min="11781" max="11781" width="13.44140625" style="400" customWidth="1"/>
    <col min="11782" max="11782" width="16.6640625" style="400" customWidth="1"/>
    <col min="11783" max="12031" width="8.88671875" style="400"/>
    <col min="12032" max="12032" width="53.44140625" style="400" customWidth="1"/>
    <col min="12033" max="12034" width="7.5546875" style="400" customWidth="1"/>
    <col min="12035" max="12035" width="13.5546875" style="400" customWidth="1"/>
    <col min="12036" max="12036" width="13" style="400" customWidth="1"/>
    <col min="12037" max="12037" width="13.44140625" style="400" customWidth="1"/>
    <col min="12038" max="12038" width="16.6640625" style="400" customWidth="1"/>
    <col min="12039" max="12287" width="8.88671875" style="400"/>
    <col min="12288" max="12288" width="53.44140625" style="400" customWidth="1"/>
    <col min="12289" max="12290" width="7.5546875" style="400" customWidth="1"/>
    <col min="12291" max="12291" width="13.5546875" style="400" customWidth="1"/>
    <col min="12292" max="12292" width="13" style="400" customWidth="1"/>
    <col min="12293" max="12293" width="13.44140625" style="400" customWidth="1"/>
    <col min="12294" max="12294" width="16.6640625" style="400" customWidth="1"/>
    <col min="12295" max="12543" width="8.88671875" style="400"/>
    <col min="12544" max="12544" width="53.44140625" style="400" customWidth="1"/>
    <col min="12545" max="12546" width="7.5546875" style="400" customWidth="1"/>
    <col min="12547" max="12547" width="13.5546875" style="400" customWidth="1"/>
    <col min="12548" max="12548" width="13" style="400" customWidth="1"/>
    <col min="12549" max="12549" width="13.44140625" style="400" customWidth="1"/>
    <col min="12550" max="12550" width="16.6640625" style="400" customWidth="1"/>
    <col min="12551" max="12799" width="8.88671875" style="400"/>
    <col min="12800" max="12800" width="53.44140625" style="400" customWidth="1"/>
    <col min="12801" max="12802" width="7.5546875" style="400" customWidth="1"/>
    <col min="12803" max="12803" width="13.5546875" style="400" customWidth="1"/>
    <col min="12804" max="12804" width="13" style="400" customWidth="1"/>
    <col min="12805" max="12805" width="13.44140625" style="400" customWidth="1"/>
    <col min="12806" max="12806" width="16.6640625" style="400" customWidth="1"/>
    <col min="12807" max="13055" width="8.88671875" style="400"/>
    <col min="13056" max="13056" width="53.44140625" style="400" customWidth="1"/>
    <col min="13057" max="13058" width="7.5546875" style="400" customWidth="1"/>
    <col min="13059" max="13059" width="13.5546875" style="400" customWidth="1"/>
    <col min="13060" max="13060" width="13" style="400" customWidth="1"/>
    <col min="13061" max="13061" width="13.44140625" style="400" customWidth="1"/>
    <col min="13062" max="13062" width="16.6640625" style="400" customWidth="1"/>
    <col min="13063" max="13311" width="8.88671875" style="400"/>
    <col min="13312" max="13312" width="53.44140625" style="400" customWidth="1"/>
    <col min="13313" max="13314" width="7.5546875" style="400" customWidth="1"/>
    <col min="13315" max="13315" width="13.5546875" style="400" customWidth="1"/>
    <col min="13316" max="13316" width="13" style="400" customWidth="1"/>
    <col min="13317" max="13317" width="13.44140625" style="400" customWidth="1"/>
    <col min="13318" max="13318" width="16.6640625" style="400" customWidth="1"/>
    <col min="13319" max="13567" width="8.88671875" style="400"/>
    <col min="13568" max="13568" width="53.44140625" style="400" customWidth="1"/>
    <col min="13569" max="13570" width="7.5546875" style="400" customWidth="1"/>
    <col min="13571" max="13571" width="13.5546875" style="400" customWidth="1"/>
    <col min="13572" max="13572" width="13" style="400" customWidth="1"/>
    <col min="13573" max="13573" width="13.44140625" style="400" customWidth="1"/>
    <col min="13574" max="13574" width="16.6640625" style="400" customWidth="1"/>
    <col min="13575" max="13823" width="8.88671875" style="400"/>
    <col min="13824" max="13824" width="53.44140625" style="400" customWidth="1"/>
    <col min="13825" max="13826" width="7.5546875" style="400" customWidth="1"/>
    <col min="13827" max="13827" width="13.5546875" style="400" customWidth="1"/>
    <col min="13828" max="13828" width="13" style="400" customWidth="1"/>
    <col min="13829" max="13829" width="13.44140625" style="400" customWidth="1"/>
    <col min="13830" max="13830" width="16.6640625" style="400" customWidth="1"/>
    <col min="13831" max="14079" width="8.88671875" style="400"/>
    <col min="14080" max="14080" width="53.44140625" style="400" customWidth="1"/>
    <col min="14081" max="14082" width="7.5546875" style="400" customWidth="1"/>
    <col min="14083" max="14083" width="13.5546875" style="400" customWidth="1"/>
    <col min="14084" max="14084" width="13" style="400" customWidth="1"/>
    <col min="14085" max="14085" width="13.44140625" style="400" customWidth="1"/>
    <col min="14086" max="14086" width="16.6640625" style="400" customWidth="1"/>
    <col min="14087" max="14335" width="8.88671875" style="400"/>
    <col min="14336" max="14336" width="53.44140625" style="400" customWidth="1"/>
    <col min="14337" max="14338" width="7.5546875" style="400" customWidth="1"/>
    <col min="14339" max="14339" width="13.5546875" style="400" customWidth="1"/>
    <col min="14340" max="14340" width="13" style="400" customWidth="1"/>
    <col min="14341" max="14341" width="13.44140625" style="400" customWidth="1"/>
    <col min="14342" max="14342" width="16.6640625" style="400" customWidth="1"/>
    <col min="14343" max="14591" width="8.88671875" style="400"/>
    <col min="14592" max="14592" width="53.44140625" style="400" customWidth="1"/>
    <col min="14593" max="14594" width="7.5546875" style="400" customWidth="1"/>
    <col min="14595" max="14595" width="13.5546875" style="400" customWidth="1"/>
    <col min="14596" max="14596" width="13" style="400" customWidth="1"/>
    <col min="14597" max="14597" width="13.44140625" style="400" customWidth="1"/>
    <col min="14598" max="14598" width="16.6640625" style="400" customWidth="1"/>
    <col min="14599" max="14847" width="8.88671875" style="400"/>
    <col min="14848" max="14848" width="53.44140625" style="400" customWidth="1"/>
    <col min="14849" max="14850" width="7.5546875" style="400" customWidth="1"/>
    <col min="14851" max="14851" width="13.5546875" style="400" customWidth="1"/>
    <col min="14852" max="14852" width="13" style="400" customWidth="1"/>
    <col min="14853" max="14853" width="13.44140625" style="400" customWidth="1"/>
    <col min="14854" max="14854" width="16.6640625" style="400" customWidth="1"/>
    <col min="14855" max="15103" width="8.88671875" style="400"/>
    <col min="15104" max="15104" width="53.44140625" style="400" customWidth="1"/>
    <col min="15105" max="15106" width="7.5546875" style="400" customWidth="1"/>
    <col min="15107" max="15107" width="13.5546875" style="400" customWidth="1"/>
    <col min="15108" max="15108" width="13" style="400" customWidth="1"/>
    <col min="15109" max="15109" width="13.44140625" style="400" customWidth="1"/>
    <col min="15110" max="15110" width="16.6640625" style="400" customWidth="1"/>
    <col min="15111" max="15359" width="8.88671875" style="400"/>
    <col min="15360" max="15360" width="53.44140625" style="400" customWidth="1"/>
    <col min="15361" max="15362" width="7.5546875" style="400" customWidth="1"/>
    <col min="15363" max="15363" width="13.5546875" style="400" customWidth="1"/>
    <col min="15364" max="15364" width="13" style="400" customWidth="1"/>
    <col min="15365" max="15365" width="13.44140625" style="400" customWidth="1"/>
    <col min="15366" max="15366" width="16.6640625" style="400" customWidth="1"/>
    <col min="15367" max="15615" width="8.88671875" style="400"/>
    <col min="15616" max="15616" width="53.44140625" style="400" customWidth="1"/>
    <col min="15617" max="15618" width="7.5546875" style="400" customWidth="1"/>
    <col min="15619" max="15619" width="13.5546875" style="400" customWidth="1"/>
    <col min="15620" max="15620" width="13" style="400" customWidth="1"/>
    <col min="15621" max="15621" width="13.44140625" style="400" customWidth="1"/>
    <col min="15622" max="15622" width="16.6640625" style="400" customWidth="1"/>
    <col min="15623" max="15871" width="8.88671875" style="400"/>
    <col min="15872" max="15872" width="53.44140625" style="400" customWidth="1"/>
    <col min="15873" max="15874" width="7.5546875" style="400" customWidth="1"/>
    <col min="15875" max="15875" width="13.5546875" style="400" customWidth="1"/>
    <col min="15876" max="15876" width="13" style="400" customWidth="1"/>
    <col min="15877" max="15877" width="13.44140625" style="400" customWidth="1"/>
    <col min="15878" max="15878" width="16.6640625" style="400" customWidth="1"/>
    <col min="15879" max="16127" width="8.88671875" style="400"/>
    <col min="16128" max="16128" width="53.44140625" style="400" customWidth="1"/>
    <col min="16129" max="16130" width="7.5546875" style="400" customWidth="1"/>
    <col min="16131" max="16131" width="13.5546875" style="400" customWidth="1"/>
    <col min="16132" max="16132" width="13" style="400" customWidth="1"/>
    <col min="16133" max="16133" width="13.44140625" style="400" customWidth="1"/>
    <col min="16134" max="16134" width="16.6640625" style="400" customWidth="1"/>
    <col min="16135" max="16384" width="8.88671875" style="400"/>
  </cols>
  <sheetData>
    <row r="1" spans="1:8" ht="30" customHeight="1" thickBot="1">
      <c r="A1" s="965" t="s">
        <v>746</v>
      </c>
      <c r="B1" s="965"/>
      <c r="C1" s="965"/>
      <c r="D1" s="965"/>
      <c r="E1" s="965"/>
      <c r="F1" s="965"/>
      <c r="G1" s="398"/>
      <c r="H1" s="399"/>
    </row>
    <row r="2" spans="1:8">
      <c r="A2" s="401" t="s">
        <v>6</v>
      </c>
      <c r="B2" s="402" t="s">
        <v>189</v>
      </c>
      <c r="C2" s="403" t="s">
        <v>190</v>
      </c>
      <c r="D2" s="403" t="s">
        <v>191</v>
      </c>
      <c r="E2" s="404" t="s">
        <v>684</v>
      </c>
      <c r="F2" s="405" t="s">
        <v>685</v>
      </c>
    </row>
    <row r="3" spans="1:8" ht="14.4" thickBot="1">
      <c r="A3" s="406"/>
      <c r="B3" s="407"/>
      <c r="C3" s="408"/>
      <c r="D3" s="408"/>
      <c r="E3" s="409"/>
      <c r="F3" s="410" t="s">
        <v>178</v>
      </c>
    </row>
    <row r="4" spans="1:8">
      <c r="A4" s="411"/>
      <c r="B4" s="412"/>
      <c r="C4" s="413"/>
      <c r="D4" s="413"/>
      <c r="E4" s="414"/>
      <c r="F4" s="415"/>
    </row>
    <row r="5" spans="1:8">
      <c r="A5" s="416"/>
      <c r="B5" s="417" t="s">
        <v>686</v>
      </c>
      <c r="C5" s="418"/>
      <c r="D5" s="418"/>
      <c r="E5" s="419"/>
      <c r="F5" s="420"/>
    </row>
    <row r="6" spans="1:8">
      <c r="A6" s="416"/>
      <c r="B6" s="421"/>
      <c r="C6" s="418"/>
      <c r="D6" s="418"/>
      <c r="E6" s="419"/>
      <c r="F6" s="420"/>
    </row>
    <row r="7" spans="1:8">
      <c r="A7" s="416"/>
      <c r="B7" s="421" t="s">
        <v>687</v>
      </c>
      <c r="C7" s="422"/>
      <c r="D7" s="422"/>
      <c r="E7" s="422"/>
      <c r="F7" s="423"/>
    </row>
    <row r="8" spans="1:8">
      <c r="A8" s="416"/>
      <c r="B8" s="424"/>
      <c r="C8" s="422"/>
      <c r="D8" s="422"/>
      <c r="E8" s="422"/>
      <c r="F8" s="425"/>
    </row>
    <row r="9" spans="1:8">
      <c r="A9" s="416" t="s">
        <v>5</v>
      </c>
      <c r="B9" s="424" t="s">
        <v>688</v>
      </c>
      <c r="C9" s="419"/>
      <c r="D9" s="419"/>
      <c r="E9" s="419"/>
      <c r="F9" s="420"/>
    </row>
    <row r="10" spans="1:8">
      <c r="A10" s="416"/>
      <c r="B10" s="424" t="s">
        <v>689</v>
      </c>
      <c r="C10" s="422"/>
      <c r="D10" s="422"/>
      <c r="E10" s="426"/>
      <c r="F10" s="423"/>
    </row>
    <row r="11" spans="1:8">
      <c r="A11" s="416"/>
      <c r="B11" s="424" t="s">
        <v>690</v>
      </c>
      <c r="C11" s="422"/>
      <c r="D11" s="422"/>
      <c r="E11" s="427"/>
      <c r="F11" s="428"/>
    </row>
    <row r="12" spans="1:8">
      <c r="A12" s="416"/>
      <c r="B12" s="424" t="s">
        <v>691</v>
      </c>
      <c r="C12" s="422"/>
      <c r="D12" s="422"/>
      <c r="E12" s="427"/>
      <c r="F12" s="428"/>
    </row>
    <row r="13" spans="1:8">
      <c r="A13" s="416"/>
      <c r="B13" s="424" t="s">
        <v>692</v>
      </c>
      <c r="C13" s="422"/>
      <c r="D13" s="422"/>
      <c r="E13" s="427"/>
      <c r="F13" s="428"/>
    </row>
    <row r="14" spans="1:8">
      <c r="A14" s="416"/>
      <c r="B14" s="424" t="s">
        <v>693</v>
      </c>
      <c r="C14" s="422"/>
      <c r="D14" s="422"/>
      <c r="E14" s="427"/>
      <c r="F14" s="428"/>
    </row>
    <row r="15" spans="1:8">
      <c r="A15" s="416"/>
      <c r="B15" s="424" t="s">
        <v>694</v>
      </c>
      <c r="C15" s="422">
        <v>6</v>
      </c>
      <c r="D15" s="422" t="s">
        <v>58</v>
      </c>
      <c r="E15" s="429"/>
      <c r="F15" s="430">
        <f>C15*E15</f>
        <v>0</v>
      </c>
    </row>
    <row r="16" spans="1:8">
      <c r="A16" s="416"/>
      <c r="B16" s="424"/>
      <c r="C16" s="422"/>
      <c r="D16" s="422"/>
      <c r="E16" s="427"/>
      <c r="F16" s="428"/>
    </row>
    <row r="17" spans="1:9">
      <c r="A17" s="416" t="s">
        <v>7</v>
      </c>
      <c r="B17" s="431" t="s">
        <v>695</v>
      </c>
      <c r="C17" s="422"/>
      <c r="D17" s="422"/>
      <c r="E17" s="426"/>
      <c r="F17" s="423"/>
    </row>
    <row r="18" spans="1:9">
      <c r="A18" s="416"/>
      <c r="B18" s="431" t="s">
        <v>696</v>
      </c>
      <c r="C18" s="413"/>
      <c r="D18" s="413"/>
      <c r="E18" s="413"/>
      <c r="F18" s="420"/>
    </row>
    <row r="19" spans="1:9">
      <c r="A19" s="416"/>
      <c r="B19" s="431" t="s">
        <v>697</v>
      </c>
      <c r="C19" s="422">
        <v>6</v>
      </c>
      <c r="D19" s="422" t="s">
        <v>58</v>
      </c>
      <c r="E19" s="429"/>
      <c r="F19" s="430">
        <f>C19*E19</f>
        <v>0</v>
      </c>
    </row>
    <row r="20" spans="1:9">
      <c r="A20" s="416"/>
      <c r="B20" s="431"/>
      <c r="C20" s="422"/>
      <c r="D20" s="422"/>
      <c r="E20" s="422"/>
      <c r="F20" s="432"/>
      <c r="I20" s="433"/>
    </row>
    <row r="21" spans="1:9" ht="27.6">
      <c r="A21" s="416" t="s">
        <v>8</v>
      </c>
      <c r="B21" s="434" t="s">
        <v>698</v>
      </c>
      <c r="C21" s="418"/>
      <c r="D21" s="418" t="s">
        <v>364</v>
      </c>
      <c r="E21" s="431"/>
      <c r="F21" s="430">
        <f>E21</f>
        <v>0</v>
      </c>
    </row>
    <row r="22" spans="1:9">
      <c r="A22" s="416"/>
      <c r="B22" s="431"/>
      <c r="C22" s="422"/>
      <c r="D22" s="422"/>
      <c r="E22" s="422"/>
      <c r="F22" s="432"/>
    </row>
    <row r="23" spans="1:9">
      <c r="A23" s="416"/>
      <c r="B23" s="431"/>
      <c r="C23" s="422"/>
      <c r="D23" s="422"/>
      <c r="E23" s="422"/>
      <c r="F23" s="432"/>
    </row>
    <row r="24" spans="1:9">
      <c r="A24" s="416"/>
      <c r="B24" s="431"/>
      <c r="C24" s="422"/>
      <c r="D24" s="422"/>
      <c r="E24" s="422"/>
      <c r="F24" s="432"/>
    </row>
    <row r="25" spans="1:9">
      <c r="A25" s="416"/>
      <c r="B25" s="431"/>
      <c r="C25" s="422"/>
      <c r="D25" s="422"/>
      <c r="E25" s="422"/>
      <c r="F25" s="432"/>
    </row>
    <row r="26" spans="1:9">
      <c r="A26" s="416"/>
      <c r="B26" s="431"/>
      <c r="C26" s="422"/>
      <c r="D26" s="422"/>
      <c r="E26" s="422"/>
      <c r="F26" s="432"/>
    </row>
    <row r="27" spans="1:9">
      <c r="A27" s="416"/>
      <c r="B27" s="431"/>
      <c r="C27" s="422"/>
      <c r="D27" s="422"/>
      <c r="E27" s="422"/>
      <c r="F27" s="432"/>
    </row>
    <row r="28" spans="1:9">
      <c r="A28" s="416"/>
      <c r="B28" s="431"/>
      <c r="C28" s="422"/>
      <c r="D28" s="422"/>
      <c r="E28" s="422"/>
      <c r="F28" s="432"/>
    </row>
    <row r="29" spans="1:9">
      <c r="A29" s="416"/>
      <c r="B29" s="431"/>
      <c r="C29" s="422"/>
      <c r="D29" s="422"/>
      <c r="E29" s="422"/>
      <c r="F29" s="432"/>
    </row>
    <row r="30" spans="1:9">
      <c r="A30" s="416"/>
      <c r="B30" s="431"/>
      <c r="C30" s="422"/>
      <c r="D30" s="422"/>
      <c r="E30" s="422"/>
      <c r="F30" s="432"/>
    </row>
    <row r="31" spans="1:9">
      <c r="A31" s="416"/>
      <c r="B31" s="431"/>
      <c r="C31" s="422"/>
      <c r="D31" s="422"/>
      <c r="E31" s="422"/>
      <c r="F31" s="432"/>
    </row>
    <row r="32" spans="1:9">
      <c r="A32" s="416"/>
      <c r="B32" s="424"/>
      <c r="C32" s="422"/>
      <c r="D32" s="422"/>
      <c r="E32" s="418"/>
      <c r="F32" s="432"/>
    </row>
    <row r="33" spans="1:6">
      <c r="A33" s="416"/>
      <c r="B33" s="435" t="s">
        <v>699</v>
      </c>
      <c r="C33" s="422"/>
      <c r="D33" s="422"/>
      <c r="E33" s="422"/>
      <c r="F33" s="436"/>
    </row>
    <row r="34" spans="1:6" ht="14.4" thickBot="1">
      <c r="A34" s="416"/>
      <c r="B34" s="437" t="s">
        <v>616</v>
      </c>
      <c r="C34" s="422"/>
      <c r="D34" s="422"/>
      <c r="E34" s="139" t="s">
        <v>178</v>
      </c>
      <c r="F34" s="438">
        <f>SUM(F15:F21)</f>
        <v>0</v>
      </c>
    </row>
    <row r="35" spans="1:6" ht="14.4" thickTop="1">
      <c r="A35" s="416"/>
      <c r="B35" s="424"/>
      <c r="C35" s="422"/>
      <c r="D35" s="422"/>
      <c r="E35" s="418"/>
      <c r="F35" s="432"/>
    </row>
    <row r="36" spans="1:6">
      <c r="A36" s="416"/>
      <c r="B36" s="424"/>
      <c r="C36" s="422"/>
      <c r="D36" s="422"/>
      <c r="E36" s="418"/>
      <c r="F36" s="432"/>
    </row>
    <row r="37" spans="1:6">
      <c r="A37" s="416"/>
      <c r="B37" s="424"/>
      <c r="C37" s="422"/>
      <c r="D37" s="422"/>
      <c r="E37" s="418"/>
      <c r="F37" s="432"/>
    </row>
    <row r="38" spans="1:6">
      <c r="A38" s="416"/>
      <c r="B38" s="424"/>
      <c r="C38" s="422"/>
      <c r="D38" s="422"/>
      <c r="E38" s="418"/>
      <c r="F38" s="432"/>
    </row>
    <row r="39" spans="1:6">
      <c r="A39" s="416"/>
      <c r="B39" s="424"/>
      <c r="C39" s="422"/>
      <c r="D39" s="422"/>
      <c r="E39" s="418"/>
      <c r="F39" s="432"/>
    </row>
    <row r="40" spans="1:6">
      <c r="A40" s="416"/>
      <c r="B40" s="424"/>
      <c r="C40" s="422"/>
      <c r="D40" s="422"/>
      <c r="E40" s="418"/>
      <c r="F40" s="432"/>
    </row>
    <row r="41" spans="1:6">
      <c r="A41" s="431"/>
      <c r="B41" s="431"/>
      <c r="C41" s="431"/>
      <c r="D41" s="431"/>
      <c r="E41" s="431"/>
      <c r="F41" s="423"/>
    </row>
    <row r="42" spans="1:6">
      <c r="A42" s="431"/>
      <c r="B42" s="431"/>
      <c r="C42" s="431"/>
      <c r="D42" s="431"/>
      <c r="E42" s="431"/>
      <c r="F42" s="423"/>
    </row>
    <row r="43" spans="1:6">
      <c r="A43" s="431"/>
      <c r="B43" s="431"/>
      <c r="C43" s="431"/>
      <c r="D43" s="431"/>
      <c r="E43" s="431"/>
      <c r="F43" s="423"/>
    </row>
    <row r="44" spans="1:6">
      <c r="A44" s="431"/>
      <c r="B44" s="431"/>
      <c r="C44" s="431"/>
      <c r="D44" s="431"/>
      <c r="E44" s="431"/>
      <c r="F44" s="423"/>
    </row>
    <row r="45" spans="1:6">
      <c r="A45" s="431"/>
      <c r="B45" s="431"/>
      <c r="C45" s="431"/>
      <c r="D45" s="431"/>
      <c r="E45" s="431"/>
      <c r="F45" s="423"/>
    </row>
    <row r="46" spans="1:6">
      <c r="A46" s="431"/>
      <c r="B46" s="431"/>
      <c r="C46" s="431"/>
      <c r="D46" s="431"/>
      <c r="E46" s="431"/>
      <c r="F46" s="423"/>
    </row>
    <row r="47" spans="1:6">
      <c r="A47" s="431"/>
      <c r="B47" s="431"/>
      <c r="C47" s="431"/>
      <c r="D47" s="431"/>
      <c r="E47" s="431"/>
      <c r="F47" s="423"/>
    </row>
    <row r="48" spans="1:6">
      <c r="A48" s="431"/>
      <c r="B48" s="431"/>
      <c r="C48" s="431"/>
      <c r="D48" s="431"/>
      <c r="E48" s="431"/>
      <c r="F48" s="423"/>
    </row>
    <row r="49" spans="1:6">
      <c r="A49" s="431"/>
      <c r="B49" s="431"/>
      <c r="C49" s="431"/>
      <c r="D49" s="431"/>
      <c r="E49" s="431"/>
      <c r="F49" s="423"/>
    </row>
    <row r="50" spans="1:6">
      <c r="A50" s="431"/>
      <c r="B50" s="431"/>
      <c r="C50" s="431"/>
      <c r="D50" s="431"/>
      <c r="E50" s="431"/>
      <c r="F50" s="423"/>
    </row>
    <row r="51" spans="1:6">
      <c r="A51" s="431"/>
      <c r="B51" s="431"/>
      <c r="C51" s="431"/>
      <c r="D51" s="431"/>
      <c r="E51" s="431"/>
      <c r="F51" s="423"/>
    </row>
    <row r="52" spans="1:6" ht="14.4" thickBot="1">
      <c r="A52" s="439"/>
      <c r="B52" s="439"/>
      <c r="C52" s="439"/>
      <c r="D52" s="439"/>
      <c r="E52" s="439"/>
      <c r="F52" s="440"/>
    </row>
    <row r="53" spans="1:6" ht="14.4" thickTop="1"/>
  </sheetData>
  <mergeCells count="1">
    <mergeCell ref="A1:F1"/>
  </mergeCells>
  <pageMargins left="0.7" right="0.7" top="0.75" bottom="0.75" header="0.3" footer="0.3"/>
  <pageSetup paperSize="9" scale="74"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theme="7" tint="0.39997558519241921"/>
  </sheetPr>
  <dimension ref="A1:F71"/>
  <sheetViews>
    <sheetView view="pageBreakPreview" topLeftCell="A63" zoomScaleNormal="87" zoomScaleSheetLayoutView="100" workbookViewId="0">
      <selection activeCell="B6" sqref="B6:B8"/>
    </sheetView>
  </sheetViews>
  <sheetFormatPr defaultColWidth="9.109375" defaultRowHeight="13.8"/>
  <cols>
    <col min="1" max="1" width="6.6640625" style="109" customWidth="1"/>
    <col min="2" max="2" width="56.33203125" style="37" customWidth="1"/>
    <col min="3" max="3" width="14" style="37" customWidth="1"/>
    <col min="4" max="4" width="8.33203125" style="37" customWidth="1"/>
    <col min="5" max="5" width="15.6640625" style="37" customWidth="1"/>
    <col min="6" max="6" width="18.33203125" style="110" customWidth="1"/>
    <col min="7" max="16384" width="9.109375" style="37"/>
  </cols>
  <sheetData>
    <row r="1" spans="1:6" ht="24.6" customHeight="1" thickBot="1">
      <c r="A1" s="986" t="s">
        <v>745</v>
      </c>
      <c r="B1" s="986"/>
      <c r="C1" s="986"/>
      <c r="D1" s="986"/>
      <c r="E1" s="986"/>
      <c r="F1" s="986"/>
    </row>
    <row r="2" spans="1:6" ht="24.75" customHeight="1">
      <c r="A2" s="77" t="s">
        <v>71</v>
      </c>
      <c r="B2" s="77" t="s">
        <v>0</v>
      </c>
      <c r="C2" s="77" t="s">
        <v>2</v>
      </c>
      <c r="D2" s="77" t="s">
        <v>1</v>
      </c>
      <c r="E2" s="78" t="s">
        <v>3</v>
      </c>
      <c r="F2" s="78" t="s">
        <v>4</v>
      </c>
    </row>
    <row r="3" spans="1:6" ht="8.4" customHeight="1">
      <c r="A3" s="455"/>
      <c r="B3" s="90"/>
      <c r="C3" s="81"/>
      <c r="D3" s="81"/>
      <c r="E3" s="98"/>
      <c r="F3" s="456"/>
    </row>
    <row r="4" spans="1:6">
      <c r="A4" s="455"/>
      <c r="B4" s="555" t="s">
        <v>70</v>
      </c>
      <c r="C4" s="81"/>
      <c r="D4" s="81"/>
      <c r="E4" s="98"/>
      <c r="F4" s="456"/>
    </row>
    <row r="5" spans="1:6">
      <c r="A5" s="455"/>
      <c r="B5" s="567"/>
      <c r="C5" s="81"/>
      <c r="D5" s="81"/>
      <c r="E5" s="569"/>
      <c r="F5" s="456"/>
    </row>
    <row r="6" spans="1:6" ht="27.6">
      <c r="A6" s="577" t="s">
        <v>5</v>
      </c>
      <c r="B6" s="581" t="s">
        <v>1134</v>
      </c>
      <c r="C6" s="579"/>
      <c r="D6" s="571" t="s">
        <v>1127</v>
      </c>
      <c r="E6" s="569"/>
      <c r="F6" s="456">
        <f>E6</f>
        <v>0</v>
      </c>
    </row>
    <row r="7" spans="1:6">
      <c r="A7" s="577"/>
      <c r="B7" s="582"/>
      <c r="C7" s="579"/>
      <c r="D7" s="81"/>
      <c r="E7" s="569"/>
      <c r="F7" s="456"/>
    </row>
    <row r="8" spans="1:6" ht="41.4">
      <c r="A8" s="577" t="s">
        <v>7</v>
      </c>
      <c r="B8" s="581" t="s">
        <v>1135</v>
      </c>
      <c r="C8" s="579"/>
      <c r="D8" s="571" t="s">
        <v>1127</v>
      </c>
      <c r="E8" s="569"/>
      <c r="F8" s="456">
        <f>E8</f>
        <v>0</v>
      </c>
    </row>
    <row r="9" spans="1:6">
      <c r="A9" s="577"/>
      <c r="B9" s="555"/>
      <c r="C9" s="579"/>
      <c r="D9" s="81"/>
      <c r="E9" s="569"/>
      <c r="F9" s="456"/>
    </row>
    <row r="10" spans="1:6" ht="27.6">
      <c r="A10" s="577" t="s">
        <v>8</v>
      </c>
      <c r="B10" s="581" t="s">
        <v>764</v>
      </c>
      <c r="C10" s="579">
        <v>450</v>
      </c>
      <c r="D10" s="460" t="s">
        <v>174</v>
      </c>
      <c r="E10" s="570"/>
      <c r="F10" s="456">
        <f>C10*E10</f>
        <v>0</v>
      </c>
    </row>
    <row r="11" spans="1:6">
      <c r="A11" s="577"/>
      <c r="B11" s="581"/>
      <c r="C11" s="579"/>
      <c r="D11" s="460"/>
      <c r="E11" s="570"/>
      <c r="F11" s="456"/>
    </row>
    <row r="12" spans="1:6">
      <c r="A12" s="577"/>
      <c r="B12" s="583" t="s">
        <v>765</v>
      </c>
      <c r="C12" s="579"/>
      <c r="D12" s="460"/>
      <c r="E12" s="570"/>
      <c r="F12" s="456"/>
    </row>
    <row r="13" spans="1:6">
      <c r="A13" s="577"/>
      <c r="B13" s="584"/>
      <c r="C13" s="579"/>
      <c r="D13" s="460"/>
      <c r="E13" s="570"/>
      <c r="F13" s="456"/>
    </row>
    <row r="14" spans="1:6">
      <c r="A14" s="577"/>
      <c r="B14" s="585" t="s">
        <v>766</v>
      </c>
      <c r="C14" s="579"/>
      <c r="D14" s="460"/>
      <c r="E14" s="570"/>
      <c r="F14" s="456"/>
    </row>
    <row r="15" spans="1:6" ht="27.6">
      <c r="A15" s="577"/>
      <c r="B15" s="586" t="s">
        <v>767</v>
      </c>
      <c r="C15" s="579"/>
      <c r="D15" s="460"/>
      <c r="E15" s="570"/>
      <c r="F15" s="456"/>
    </row>
    <row r="16" spans="1:6">
      <c r="A16" s="577"/>
      <c r="B16" s="584"/>
      <c r="C16" s="579"/>
      <c r="D16" s="460"/>
      <c r="E16" s="570"/>
      <c r="F16" s="456"/>
    </row>
    <row r="17" spans="1:6" ht="16.2">
      <c r="A17" s="577" t="s">
        <v>9</v>
      </c>
      <c r="B17" s="584" t="s">
        <v>770</v>
      </c>
      <c r="C17" s="579">
        <v>2</v>
      </c>
      <c r="D17" s="460" t="s">
        <v>175</v>
      </c>
      <c r="E17" s="570"/>
      <c r="F17" s="456">
        <f>C17*E17</f>
        <v>0</v>
      </c>
    </row>
    <row r="18" spans="1:6">
      <c r="A18" s="577"/>
      <c r="B18" s="584"/>
      <c r="C18" s="579"/>
      <c r="D18" s="460"/>
      <c r="E18" s="570"/>
      <c r="F18" s="456"/>
    </row>
    <row r="19" spans="1:6">
      <c r="A19" s="577"/>
      <c r="B19" s="586" t="s">
        <v>768</v>
      </c>
      <c r="C19" s="579"/>
      <c r="D19" s="460"/>
      <c r="E19" s="570"/>
      <c r="F19" s="456"/>
    </row>
    <row r="20" spans="1:6">
      <c r="A20" s="577"/>
      <c r="B20" s="586" t="s">
        <v>769</v>
      </c>
      <c r="C20" s="579"/>
      <c r="D20" s="460"/>
      <c r="E20" s="570"/>
      <c r="F20" s="456"/>
    </row>
    <row r="21" spans="1:6">
      <c r="A21" s="577"/>
      <c r="B21" s="586"/>
      <c r="C21" s="579"/>
      <c r="D21" s="460"/>
      <c r="E21" s="570"/>
      <c r="F21" s="456"/>
    </row>
    <row r="22" spans="1:6" ht="16.2">
      <c r="A22" s="577" t="s">
        <v>10</v>
      </c>
      <c r="B22" s="587" t="s">
        <v>771</v>
      </c>
      <c r="C22" s="579">
        <v>10</v>
      </c>
      <c r="D22" s="460" t="s">
        <v>174</v>
      </c>
      <c r="E22" s="570"/>
      <c r="F22" s="456">
        <f>C22*E22</f>
        <v>0</v>
      </c>
    </row>
    <row r="23" spans="1:6">
      <c r="A23" s="577"/>
      <c r="B23" s="581"/>
      <c r="C23" s="579"/>
      <c r="D23" s="460"/>
      <c r="E23" s="570"/>
      <c r="F23" s="456"/>
    </row>
    <row r="24" spans="1:6" ht="27.6">
      <c r="A24" s="577"/>
      <c r="B24" s="588" t="s">
        <v>772</v>
      </c>
      <c r="C24" s="579"/>
      <c r="D24" s="460"/>
      <c r="E24" s="570"/>
      <c r="F24" s="456"/>
    </row>
    <row r="25" spans="1:6">
      <c r="A25" s="577"/>
      <c r="B25" s="587"/>
      <c r="C25" s="579"/>
      <c r="D25" s="460"/>
      <c r="E25" s="570"/>
      <c r="F25" s="456"/>
    </row>
    <row r="26" spans="1:6">
      <c r="A26" s="577"/>
      <c r="B26" s="589" t="s">
        <v>773</v>
      </c>
      <c r="C26" s="579"/>
      <c r="D26" s="460"/>
      <c r="E26" s="570"/>
      <c r="F26" s="456"/>
    </row>
    <row r="27" spans="1:6" ht="16.2">
      <c r="A27" s="577" t="s">
        <v>11</v>
      </c>
      <c r="B27" s="590" t="s">
        <v>774</v>
      </c>
      <c r="C27" s="579">
        <v>24</v>
      </c>
      <c r="D27" s="460" t="s">
        <v>174</v>
      </c>
      <c r="E27" s="570"/>
      <c r="F27" s="456">
        <f>C27*E27</f>
        <v>0</v>
      </c>
    </row>
    <row r="28" spans="1:6">
      <c r="A28" s="577"/>
      <c r="B28" s="591"/>
      <c r="C28" s="579"/>
      <c r="D28" s="460"/>
      <c r="E28" s="570"/>
      <c r="F28" s="456"/>
    </row>
    <row r="29" spans="1:6">
      <c r="A29" s="577"/>
      <c r="B29" s="592" t="s">
        <v>775</v>
      </c>
      <c r="C29" s="579"/>
      <c r="D29" s="460"/>
      <c r="E29" s="570"/>
      <c r="F29" s="456"/>
    </row>
    <row r="30" spans="1:6" ht="41.4">
      <c r="A30" s="577"/>
      <c r="B30" s="593" t="s">
        <v>776</v>
      </c>
      <c r="C30" s="579"/>
      <c r="D30" s="460"/>
      <c r="E30" s="570"/>
      <c r="F30" s="456"/>
    </row>
    <row r="31" spans="1:6">
      <c r="A31" s="577"/>
      <c r="B31" s="591"/>
      <c r="C31" s="579"/>
      <c r="D31" s="460"/>
      <c r="E31" s="570"/>
      <c r="F31" s="456"/>
    </row>
    <row r="32" spans="1:6" ht="16.2">
      <c r="A32" s="577" t="s">
        <v>12</v>
      </c>
      <c r="B32" s="594" t="s">
        <v>777</v>
      </c>
      <c r="C32" s="579">
        <v>24</v>
      </c>
      <c r="D32" s="460" t="s">
        <v>174</v>
      </c>
      <c r="E32" s="570"/>
      <c r="F32" s="456">
        <f>C32*E32</f>
        <v>0</v>
      </c>
    </row>
    <row r="33" spans="1:6">
      <c r="A33" s="577"/>
      <c r="B33" s="611"/>
      <c r="C33" s="81"/>
      <c r="D33" s="460"/>
      <c r="E33" s="570"/>
      <c r="F33" s="456"/>
    </row>
    <row r="34" spans="1:6">
      <c r="A34" s="577"/>
      <c r="B34" s="612" t="s">
        <v>782</v>
      </c>
      <c r="C34" s="81"/>
      <c r="D34" s="460"/>
      <c r="E34" s="570"/>
      <c r="F34" s="456"/>
    </row>
    <row r="35" spans="1:6">
      <c r="A35" s="577"/>
      <c r="B35" s="613"/>
      <c r="C35" s="81"/>
      <c r="D35" s="460"/>
      <c r="E35" s="570"/>
      <c r="F35" s="456"/>
    </row>
    <row r="36" spans="1:6" ht="27.6">
      <c r="A36" s="577" t="s">
        <v>21</v>
      </c>
      <c r="B36" s="614" t="s">
        <v>783</v>
      </c>
      <c r="C36" s="81">
        <v>11</v>
      </c>
      <c r="D36" s="460" t="s">
        <v>54</v>
      </c>
      <c r="E36" s="570"/>
      <c r="F36" s="456">
        <f>C36*E36</f>
        <v>0</v>
      </c>
    </row>
    <row r="37" spans="1:6">
      <c r="A37" s="577"/>
      <c r="B37" s="829"/>
      <c r="C37" s="579"/>
      <c r="D37" s="460"/>
      <c r="E37" s="570"/>
      <c r="F37" s="456"/>
    </row>
    <row r="38" spans="1:6" ht="55.2">
      <c r="A38" s="577" t="s">
        <v>825</v>
      </c>
      <c r="B38" s="594" t="s">
        <v>1136</v>
      </c>
      <c r="C38" s="579"/>
      <c r="D38" s="460" t="s">
        <v>1128</v>
      </c>
      <c r="E38" s="570"/>
      <c r="F38" s="456">
        <f>E38</f>
        <v>0</v>
      </c>
    </row>
    <row r="39" spans="1:6">
      <c r="A39" s="577"/>
      <c r="B39" s="594"/>
      <c r="C39" s="579"/>
      <c r="D39" s="460"/>
      <c r="E39" s="570"/>
      <c r="F39" s="456"/>
    </row>
    <row r="40" spans="1:6">
      <c r="A40" s="577"/>
      <c r="B40" s="594"/>
      <c r="C40" s="579"/>
      <c r="D40" s="460"/>
      <c r="E40" s="575" t="s">
        <v>779</v>
      </c>
      <c r="F40" s="576">
        <f>SUM(F6:F38)</f>
        <v>0</v>
      </c>
    </row>
    <row r="41" spans="1:6" ht="14.4" thickBot="1">
      <c r="A41" s="595"/>
      <c r="B41" s="596"/>
      <c r="C41" s="597"/>
      <c r="D41" s="598"/>
      <c r="E41" s="599"/>
      <c r="F41" s="600"/>
    </row>
    <row r="42" spans="1:6">
      <c r="A42" s="577"/>
      <c r="B42" s="594"/>
      <c r="C42" s="579"/>
      <c r="D42" s="460"/>
      <c r="E42" s="575"/>
      <c r="F42" s="576"/>
    </row>
    <row r="43" spans="1:6">
      <c r="A43" s="577"/>
      <c r="B43" s="594"/>
      <c r="C43" s="579"/>
      <c r="D43" s="460"/>
      <c r="E43" s="575"/>
      <c r="F43" s="576"/>
    </row>
    <row r="44" spans="1:6">
      <c r="A44" s="577"/>
      <c r="B44" s="581"/>
      <c r="C44" s="579"/>
      <c r="D44" s="460"/>
      <c r="E44" s="575" t="s">
        <v>780</v>
      </c>
      <c r="F44" s="576">
        <f>F40</f>
        <v>0</v>
      </c>
    </row>
    <row r="45" spans="1:6">
      <c r="A45" s="577"/>
      <c r="B45" s="555"/>
      <c r="C45" s="579"/>
      <c r="D45" s="81"/>
      <c r="E45" s="569"/>
      <c r="F45" s="456"/>
    </row>
    <row r="46" spans="1:6">
      <c r="A46" s="578"/>
      <c r="B46" s="124" t="s">
        <v>87</v>
      </c>
      <c r="C46" s="580"/>
      <c r="D46" s="460"/>
      <c r="E46" s="569"/>
      <c r="F46" s="456"/>
    </row>
    <row r="47" spans="1:6" ht="8.4" customHeight="1">
      <c r="A47" s="578"/>
      <c r="B47" s="461"/>
      <c r="C47" s="580"/>
      <c r="D47" s="460"/>
      <c r="E47" s="569"/>
      <c r="F47" s="456"/>
    </row>
    <row r="48" spans="1:6" ht="16.2">
      <c r="A48" s="459" t="s">
        <v>5</v>
      </c>
      <c r="B48" s="568" t="s">
        <v>88</v>
      </c>
      <c r="C48" s="460">
        <v>330</v>
      </c>
      <c r="D48" s="460" t="s">
        <v>174</v>
      </c>
      <c r="E48" s="570"/>
      <c r="F48" s="456">
        <f>C48*E48</f>
        <v>0</v>
      </c>
    </row>
    <row r="49" spans="1:6" ht="8.4" customHeight="1">
      <c r="A49" s="459"/>
      <c r="B49" s="568"/>
      <c r="C49" s="460"/>
      <c r="D49" s="460"/>
      <c r="E49" s="569"/>
      <c r="F49" s="456"/>
    </row>
    <row r="50" spans="1:6" ht="33" customHeight="1">
      <c r="A50" s="459" t="s">
        <v>7</v>
      </c>
      <c r="B50" s="464" t="s">
        <v>89</v>
      </c>
      <c r="C50" s="460">
        <v>120</v>
      </c>
      <c r="D50" s="460" t="s">
        <v>175</v>
      </c>
      <c r="E50" s="463"/>
      <c r="F50" s="456">
        <f>C50*E50</f>
        <v>0</v>
      </c>
    </row>
    <row r="51" spans="1:6" ht="8.4" customHeight="1">
      <c r="A51" s="459"/>
      <c r="B51" s="462"/>
      <c r="C51" s="460"/>
      <c r="D51" s="460"/>
      <c r="E51" s="98"/>
      <c r="F51" s="456"/>
    </row>
    <row r="52" spans="1:6" ht="8.4" customHeight="1">
      <c r="A52" s="459"/>
      <c r="B52" s="462"/>
      <c r="C52" s="460"/>
      <c r="D52" s="460"/>
      <c r="E52" s="98"/>
      <c r="F52" s="456"/>
    </row>
    <row r="53" spans="1:6" ht="41.4">
      <c r="A53" s="459" t="s">
        <v>8</v>
      </c>
      <c r="B53" s="464" t="s">
        <v>95</v>
      </c>
      <c r="C53" s="460">
        <v>330</v>
      </c>
      <c r="D53" s="460" t="s">
        <v>174</v>
      </c>
      <c r="E53" s="463"/>
      <c r="F53" s="456">
        <f>C53*E53</f>
        <v>0</v>
      </c>
    </row>
    <row r="54" spans="1:6" ht="8.4" customHeight="1">
      <c r="A54" s="459"/>
      <c r="B54" s="462"/>
      <c r="C54" s="460"/>
      <c r="D54" s="460"/>
      <c r="E54" s="98"/>
      <c r="F54" s="456"/>
    </row>
    <row r="55" spans="1:6" ht="16.2">
      <c r="A55" s="459" t="s">
        <v>9</v>
      </c>
      <c r="B55" s="462" t="s">
        <v>90</v>
      </c>
      <c r="C55" s="460">
        <v>330</v>
      </c>
      <c r="D55" s="460" t="s">
        <v>174</v>
      </c>
      <c r="E55" s="463"/>
      <c r="F55" s="456">
        <f>C55*E55</f>
        <v>0</v>
      </c>
    </row>
    <row r="56" spans="1:6" ht="8.4" customHeight="1">
      <c r="A56" s="459"/>
      <c r="B56" s="462"/>
      <c r="C56" s="460"/>
      <c r="D56" s="460"/>
      <c r="E56" s="98"/>
      <c r="F56" s="456"/>
    </row>
    <row r="57" spans="1:6" ht="27.6">
      <c r="A57" s="459" t="s">
        <v>10</v>
      </c>
      <c r="B57" s="464" t="s">
        <v>91</v>
      </c>
      <c r="C57" s="460">
        <v>450</v>
      </c>
      <c r="D57" s="460" t="s">
        <v>174</v>
      </c>
      <c r="E57" s="463"/>
      <c r="F57" s="456">
        <f>C57*E57</f>
        <v>0</v>
      </c>
    </row>
    <row r="58" spans="1:6" ht="8.4" customHeight="1">
      <c r="A58" s="459"/>
      <c r="B58" s="462"/>
      <c r="C58" s="460"/>
      <c r="D58" s="460"/>
      <c r="E58" s="98"/>
      <c r="F58" s="456"/>
    </row>
    <row r="59" spans="1:6" ht="16.2">
      <c r="A59" s="459" t="s">
        <v>11</v>
      </c>
      <c r="B59" s="464" t="s">
        <v>92</v>
      </c>
      <c r="C59" s="460">
        <v>330</v>
      </c>
      <c r="D59" s="460" t="s">
        <v>174</v>
      </c>
      <c r="E59" s="463"/>
      <c r="F59" s="456">
        <f>C59*E59</f>
        <v>0</v>
      </c>
    </row>
    <row r="60" spans="1:6" ht="8.4" customHeight="1">
      <c r="A60" s="459"/>
      <c r="B60" s="462"/>
      <c r="C60" s="460"/>
      <c r="D60" s="460"/>
      <c r="E60" s="98"/>
      <c r="F60" s="456"/>
    </row>
    <row r="61" spans="1:6">
      <c r="A61" s="465"/>
      <c r="B61" s="466" t="s">
        <v>93</v>
      </c>
      <c r="C61" s="467"/>
      <c r="D61" s="467"/>
      <c r="E61" s="98"/>
      <c r="F61" s="456"/>
    </row>
    <row r="62" spans="1:6" ht="8.4" customHeight="1">
      <c r="A62" s="465"/>
      <c r="B62" s="468"/>
      <c r="C62" s="467"/>
      <c r="D62" s="467"/>
      <c r="E62" s="98"/>
      <c r="F62" s="456"/>
    </row>
    <row r="63" spans="1:6" ht="66.599999999999994" customHeight="1">
      <c r="A63" s="459" t="s">
        <v>12</v>
      </c>
      <c r="B63" s="464" t="s">
        <v>94</v>
      </c>
      <c r="C63" s="460">
        <v>95</v>
      </c>
      <c r="D63" s="460" t="s">
        <v>54</v>
      </c>
      <c r="E63" s="463"/>
      <c r="F63" s="456">
        <f>C63*E63</f>
        <v>0</v>
      </c>
    </row>
    <row r="64" spans="1:6">
      <c r="A64" s="459"/>
      <c r="B64" s="464"/>
      <c r="C64" s="460"/>
      <c r="D64" s="460"/>
      <c r="E64" s="463"/>
      <c r="F64" s="456"/>
    </row>
    <row r="65" spans="1:6" ht="16.2">
      <c r="A65" s="459" t="s">
        <v>21</v>
      </c>
      <c r="B65" s="469" t="s">
        <v>98</v>
      </c>
      <c r="C65" s="460">
        <v>10</v>
      </c>
      <c r="D65" s="470" t="s">
        <v>175</v>
      </c>
      <c r="E65" s="463"/>
      <c r="F65" s="456">
        <f>C65*E65</f>
        <v>0</v>
      </c>
    </row>
    <row r="66" spans="1:6" ht="12.6" customHeight="1">
      <c r="A66" s="455"/>
      <c r="B66" s="572"/>
      <c r="C66" s="458"/>
      <c r="D66" s="457"/>
      <c r="E66" s="98"/>
      <c r="F66" s="456"/>
    </row>
    <row r="67" spans="1:6" ht="18.600000000000001" customHeight="1">
      <c r="A67" s="455"/>
      <c r="B67" s="573" t="s">
        <v>778</v>
      </c>
      <c r="C67" s="81"/>
      <c r="D67" s="81"/>
      <c r="E67" s="98"/>
      <c r="F67" s="473"/>
    </row>
    <row r="68" spans="1:6" ht="18.600000000000001" customHeight="1" thickBot="1">
      <c r="A68" s="455"/>
      <c r="B68" s="574" t="s">
        <v>702</v>
      </c>
      <c r="C68" s="81"/>
      <c r="D68" s="81"/>
      <c r="E68" s="139" t="s">
        <v>178</v>
      </c>
      <c r="F68" s="474">
        <f>SUM(F44:F66)</f>
        <v>0</v>
      </c>
    </row>
    <row r="69" spans="1:6" ht="14.4" customHeight="1" thickTop="1">
      <c r="A69" s="455"/>
      <c r="B69" s="572"/>
      <c r="C69" s="458"/>
      <c r="D69" s="457"/>
      <c r="E69" s="98"/>
      <c r="F69" s="456"/>
    </row>
    <row r="70" spans="1:6" ht="14.4" customHeight="1">
      <c r="A70" s="455"/>
      <c r="B70" s="467"/>
      <c r="C70" s="458"/>
      <c r="D70" s="457"/>
      <c r="E70" s="98"/>
      <c r="F70" s="456"/>
    </row>
    <row r="71" spans="1:6" ht="22.95" customHeight="1" thickBot="1">
      <c r="A71" s="471"/>
      <c r="B71" s="985"/>
      <c r="C71" s="985"/>
      <c r="D71" s="985"/>
      <c r="E71" s="985"/>
      <c r="F71" s="472"/>
    </row>
  </sheetData>
  <mergeCells count="2">
    <mergeCell ref="B71:E71"/>
    <mergeCell ref="A1:F1"/>
  </mergeCells>
  <printOptions horizontalCentered="1"/>
  <pageMargins left="0.5" right="0.5" top="0.75" bottom="0.5" header="0.3" footer="0.3"/>
  <pageSetup scale="75" orientation="landscape" r:id="rId1"/>
  <headerFooter>
    <oddFooter>&amp;CPage &amp;P</oddFooter>
  </headerFooter>
  <rowBreaks count="1" manualBreakCount="1">
    <brk id="41"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25FBF-5B9A-4FEB-B16D-409004B48833}">
  <sheetPr>
    <tabColor rgb="FFFFFF00"/>
  </sheetPr>
  <dimension ref="A1:G112"/>
  <sheetViews>
    <sheetView view="pageBreakPreview" topLeftCell="A77" zoomScale="80" zoomScaleNormal="100" zoomScaleSheetLayoutView="80" workbookViewId="0">
      <selection activeCell="F96" sqref="F96"/>
    </sheetView>
  </sheetViews>
  <sheetFormatPr defaultColWidth="9.33203125" defaultRowHeight="13.8"/>
  <cols>
    <col min="1" max="1" width="4.44140625" style="519" customWidth="1"/>
    <col min="2" max="2" width="60.109375" style="111" bestFit="1" customWidth="1"/>
    <col min="3" max="3" width="10.109375" style="560" bestFit="1" customWidth="1"/>
    <col min="4" max="4" width="7.109375" style="96" bestFit="1" customWidth="1"/>
    <col min="5" max="5" width="11.5546875" style="520" customWidth="1"/>
    <col min="6" max="6" width="14.6640625" style="520" customWidth="1"/>
    <col min="7" max="16384" width="9.33203125" style="111"/>
  </cols>
  <sheetData>
    <row r="1" spans="1:6" ht="27" customHeight="1" thickBot="1">
      <c r="A1" s="986" t="s">
        <v>744</v>
      </c>
      <c r="B1" s="986"/>
      <c r="C1" s="986"/>
      <c r="D1" s="986"/>
      <c r="E1" s="986"/>
      <c r="F1" s="986"/>
    </row>
    <row r="2" spans="1:6" ht="14.4" thickBot="1">
      <c r="A2" s="475" t="s">
        <v>6</v>
      </c>
      <c r="B2" s="476" t="s">
        <v>189</v>
      </c>
      <c r="C2" s="603" t="s">
        <v>190</v>
      </c>
      <c r="D2" s="476" t="s">
        <v>191</v>
      </c>
      <c r="E2" s="477" t="s">
        <v>684</v>
      </c>
      <c r="F2" s="478" t="s">
        <v>706</v>
      </c>
    </row>
    <row r="3" spans="1:6" ht="22.5" customHeight="1">
      <c r="A3" s="443"/>
      <c r="B3" s="442" t="s">
        <v>97</v>
      </c>
      <c r="C3" s="604"/>
      <c r="D3" s="443"/>
      <c r="E3" s="444"/>
      <c r="F3" s="445"/>
    </row>
    <row r="4" spans="1:6">
      <c r="A4" s="443"/>
      <c r="B4" s="446"/>
      <c r="C4" s="604"/>
      <c r="D4" s="443"/>
      <c r="E4" s="444"/>
      <c r="F4" s="445"/>
    </row>
    <row r="5" spans="1:6" ht="16.95" customHeight="1">
      <c r="A5" s="443"/>
      <c r="B5" s="479" t="s">
        <v>707</v>
      </c>
      <c r="C5" s="604"/>
      <c r="D5" s="443"/>
      <c r="E5" s="444"/>
      <c r="F5" s="445"/>
    </row>
    <row r="6" spans="1:6" ht="9" customHeight="1">
      <c r="A6" s="443"/>
      <c r="B6" s="480"/>
      <c r="C6" s="604"/>
      <c r="D6" s="443"/>
      <c r="E6" s="444"/>
      <c r="F6" s="445"/>
    </row>
    <row r="7" spans="1:6" ht="27.6">
      <c r="A7" s="443" t="s">
        <v>5</v>
      </c>
      <c r="B7" s="480" t="s">
        <v>708</v>
      </c>
      <c r="C7" s="604">
        <v>60</v>
      </c>
      <c r="D7" s="481" t="s">
        <v>709</v>
      </c>
      <c r="E7" s="444"/>
      <c r="F7" s="554">
        <f>C7*E7</f>
        <v>0</v>
      </c>
    </row>
    <row r="8" spans="1:6" ht="9" customHeight="1">
      <c r="A8" s="443"/>
      <c r="B8" s="480"/>
      <c r="C8" s="604"/>
      <c r="D8" s="443"/>
      <c r="E8" s="444"/>
      <c r="F8" s="482"/>
    </row>
    <row r="9" spans="1:6">
      <c r="A9" s="443" t="s">
        <v>7</v>
      </c>
      <c r="B9" s="68" t="s">
        <v>710</v>
      </c>
      <c r="C9" s="604">
        <v>7</v>
      </c>
      <c r="D9" s="481" t="s">
        <v>709</v>
      </c>
      <c r="E9" s="444"/>
      <c r="F9" s="482">
        <f>C9*E9</f>
        <v>0</v>
      </c>
    </row>
    <row r="10" spans="1:6" ht="10.199999999999999" customHeight="1">
      <c r="A10" s="443"/>
      <c r="B10" s="480"/>
      <c r="C10" s="605"/>
      <c r="D10" s="483"/>
      <c r="E10" s="482"/>
      <c r="F10" s="482"/>
    </row>
    <row r="11" spans="1:6">
      <c r="A11" s="443" t="s">
        <v>8</v>
      </c>
      <c r="B11" s="480" t="s">
        <v>711</v>
      </c>
      <c r="C11" s="604">
        <v>38</v>
      </c>
      <c r="D11" s="481" t="s">
        <v>709</v>
      </c>
      <c r="E11" s="444"/>
      <c r="F11" s="482">
        <f>C11*E11</f>
        <v>0</v>
      </c>
    </row>
    <row r="12" spans="1:6" ht="12" customHeight="1">
      <c r="A12" s="484"/>
      <c r="B12" s="480"/>
      <c r="C12" s="605"/>
      <c r="D12" s="483"/>
      <c r="E12" s="485"/>
      <c r="F12" s="482"/>
    </row>
    <row r="13" spans="1:6" ht="22.5" customHeight="1">
      <c r="A13" s="484" t="s">
        <v>9</v>
      </c>
      <c r="B13" s="480" t="s">
        <v>118</v>
      </c>
      <c r="C13" s="604">
        <v>24</v>
      </c>
      <c r="D13" s="481" t="s">
        <v>709</v>
      </c>
      <c r="E13" s="482"/>
      <c r="F13" s="482">
        <f>C13*E13</f>
        <v>0</v>
      </c>
    </row>
    <row r="14" spans="1:6">
      <c r="A14" s="484"/>
      <c r="B14" s="486" t="s">
        <v>712</v>
      </c>
      <c r="C14" s="604"/>
      <c r="D14" s="483"/>
      <c r="E14" s="485"/>
      <c r="F14" s="482"/>
    </row>
    <row r="15" spans="1:6" ht="27.6">
      <c r="A15" s="483" t="s">
        <v>10</v>
      </c>
      <c r="B15" s="480" t="s">
        <v>713</v>
      </c>
      <c r="C15" s="604">
        <v>150</v>
      </c>
      <c r="D15" s="487" t="s">
        <v>26</v>
      </c>
      <c r="E15" s="482"/>
      <c r="F15" s="482">
        <f>C15*E15</f>
        <v>0</v>
      </c>
    </row>
    <row r="16" spans="1:6">
      <c r="A16" s="483"/>
      <c r="B16" s="488"/>
      <c r="C16" s="604"/>
      <c r="D16" s="483"/>
      <c r="E16" s="482"/>
      <c r="F16" s="482"/>
    </row>
    <row r="17" spans="1:6">
      <c r="A17" s="443"/>
      <c r="B17" s="488"/>
      <c r="C17" s="604"/>
      <c r="D17" s="443"/>
      <c r="E17" s="444"/>
      <c r="F17" s="482"/>
    </row>
    <row r="18" spans="1:6">
      <c r="A18" s="443"/>
      <c r="B18" s="489" t="s">
        <v>714</v>
      </c>
      <c r="C18" s="604"/>
      <c r="D18" s="443"/>
      <c r="E18" s="490"/>
      <c r="F18" s="482"/>
    </row>
    <row r="19" spans="1:6">
      <c r="A19" s="443"/>
      <c r="B19" s="480"/>
      <c r="C19" s="604"/>
      <c r="D19" s="443"/>
      <c r="E19" s="490"/>
      <c r="F19" s="482"/>
    </row>
    <row r="20" spans="1:6">
      <c r="A20" s="491"/>
      <c r="B20" s="489" t="s">
        <v>715</v>
      </c>
      <c r="C20" s="606"/>
      <c r="D20" s="491"/>
      <c r="E20" s="490"/>
      <c r="F20" s="482"/>
    </row>
    <row r="21" spans="1:6">
      <c r="A21" s="491"/>
      <c r="B21" s="480"/>
      <c r="C21" s="606"/>
      <c r="D21" s="483"/>
      <c r="E21" s="490"/>
      <c r="F21" s="482"/>
    </row>
    <row r="22" spans="1:6" ht="27.6">
      <c r="A22" s="443" t="s">
        <v>11</v>
      </c>
      <c r="B22" s="480" t="s">
        <v>716</v>
      </c>
      <c r="C22" s="604">
        <v>2.8</v>
      </c>
      <c r="D22" s="481" t="s">
        <v>709</v>
      </c>
      <c r="E22" s="490"/>
      <c r="F22" s="482">
        <f>C22*E22</f>
        <v>0</v>
      </c>
    </row>
    <row r="23" spans="1:6">
      <c r="A23" s="443"/>
      <c r="B23" s="480"/>
      <c r="C23" s="604"/>
      <c r="D23" s="443"/>
      <c r="E23" s="490"/>
      <c r="F23" s="482"/>
    </row>
    <row r="24" spans="1:6">
      <c r="A24" s="443"/>
      <c r="B24" s="480"/>
      <c r="C24" s="604"/>
      <c r="D24" s="443"/>
      <c r="E24" s="492"/>
      <c r="F24" s="482"/>
    </row>
    <row r="25" spans="1:6" ht="41.4">
      <c r="A25" s="443"/>
      <c r="B25" s="493" t="s">
        <v>717</v>
      </c>
      <c r="C25" s="604"/>
      <c r="D25" s="483"/>
      <c r="E25" s="492"/>
      <c r="F25" s="482"/>
    </row>
    <row r="26" spans="1:6">
      <c r="A26" s="443"/>
      <c r="B26" s="480"/>
      <c r="C26" s="604">
        <v>5.2</v>
      </c>
      <c r="D26" s="481" t="s">
        <v>709</v>
      </c>
      <c r="E26" s="492"/>
      <c r="F26" s="482">
        <f>C26*E26</f>
        <v>0</v>
      </c>
    </row>
    <row r="27" spans="1:6">
      <c r="A27" s="443" t="s">
        <v>12</v>
      </c>
      <c r="B27" s="480" t="s">
        <v>119</v>
      </c>
      <c r="C27" s="604"/>
      <c r="D27" s="443"/>
      <c r="E27" s="492"/>
      <c r="F27" s="482"/>
    </row>
    <row r="28" spans="1:6">
      <c r="A28" s="443"/>
      <c r="B28" s="494"/>
      <c r="C28" s="604"/>
      <c r="D28" s="481"/>
      <c r="E28" s="492"/>
      <c r="F28" s="482"/>
    </row>
    <row r="29" spans="1:6">
      <c r="A29" s="443" t="s">
        <v>21</v>
      </c>
      <c r="B29" s="480" t="s">
        <v>120</v>
      </c>
      <c r="C29" s="604">
        <v>2.8</v>
      </c>
      <c r="D29" s="481" t="s">
        <v>709</v>
      </c>
      <c r="E29" s="492"/>
      <c r="F29" s="482">
        <f>C29*E29</f>
        <v>0</v>
      </c>
    </row>
    <row r="30" spans="1:6">
      <c r="A30" s="443"/>
      <c r="B30" s="496"/>
      <c r="C30" s="604"/>
      <c r="D30" s="443"/>
      <c r="E30" s="490"/>
      <c r="F30" s="497"/>
    </row>
    <row r="31" spans="1:6">
      <c r="A31" s="443"/>
      <c r="B31" s="479" t="s">
        <v>37</v>
      </c>
      <c r="C31" s="605"/>
      <c r="D31" s="483"/>
      <c r="E31" s="482"/>
      <c r="F31" s="482"/>
    </row>
    <row r="32" spans="1:6">
      <c r="A32" s="443"/>
      <c r="B32" s="480"/>
      <c r="C32" s="604"/>
      <c r="D32" s="443"/>
      <c r="E32" s="490"/>
      <c r="F32" s="445"/>
    </row>
    <row r="33" spans="1:6">
      <c r="A33" s="443"/>
      <c r="B33" s="493" t="s">
        <v>718</v>
      </c>
      <c r="C33" s="604"/>
      <c r="D33" s="443"/>
      <c r="E33" s="490"/>
      <c r="F33" s="445"/>
    </row>
    <row r="34" spans="1:6">
      <c r="A34" s="443"/>
      <c r="B34" s="480"/>
      <c r="C34" s="605"/>
      <c r="D34" s="498"/>
      <c r="E34" s="499"/>
      <c r="F34" s="482"/>
    </row>
    <row r="35" spans="1:6">
      <c r="A35" s="443" t="s">
        <v>24</v>
      </c>
      <c r="B35" s="68" t="s">
        <v>719</v>
      </c>
      <c r="C35" s="604">
        <v>30</v>
      </c>
      <c r="D35" s="481" t="s">
        <v>26</v>
      </c>
      <c r="E35" s="490"/>
      <c r="F35" s="482">
        <f>C35*E35</f>
        <v>0</v>
      </c>
    </row>
    <row r="36" spans="1:6">
      <c r="A36" s="443"/>
      <c r="B36" s="488"/>
      <c r="C36" s="604"/>
      <c r="D36" s="443"/>
      <c r="E36" s="490"/>
      <c r="F36" s="482"/>
    </row>
    <row r="37" spans="1:6">
      <c r="A37" s="443" t="s">
        <v>27</v>
      </c>
      <c r="B37" s="480" t="s">
        <v>720</v>
      </c>
      <c r="C37" s="604">
        <v>52</v>
      </c>
      <c r="D37" s="481" t="s">
        <v>26</v>
      </c>
      <c r="E37" s="490"/>
      <c r="F37" s="482">
        <f>C37*E37</f>
        <v>0</v>
      </c>
    </row>
    <row r="38" spans="1:6">
      <c r="A38" s="443"/>
      <c r="B38" s="500"/>
      <c r="C38" s="604"/>
      <c r="D38" s="443"/>
      <c r="E38" s="490"/>
      <c r="F38" s="482"/>
    </row>
    <row r="39" spans="1:6">
      <c r="A39" s="443"/>
      <c r="B39" s="479" t="s">
        <v>40</v>
      </c>
      <c r="C39" s="604"/>
      <c r="D39" s="443"/>
      <c r="E39" s="490"/>
      <c r="F39" s="482"/>
    </row>
    <row r="40" spans="1:6" ht="17.399999999999999" customHeight="1">
      <c r="A40" s="443"/>
      <c r="B40" s="480"/>
      <c r="C40" s="607"/>
      <c r="D40" s="483"/>
      <c r="E40" s="501"/>
      <c r="F40" s="482"/>
    </row>
    <row r="41" spans="1:6">
      <c r="A41" s="443"/>
      <c r="B41" s="493" t="s">
        <v>721</v>
      </c>
      <c r="C41" s="607"/>
      <c r="D41" s="502"/>
      <c r="E41" s="490"/>
      <c r="F41" s="482"/>
    </row>
    <row r="42" spans="1:6">
      <c r="A42" s="443"/>
      <c r="B42" s="480"/>
      <c r="C42" s="607"/>
      <c r="D42" s="483"/>
      <c r="E42" s="501"/>
      <c r="F42" s="482"/>
    </row>
    <row r="43" spans="1:6">
      <c r="A43" s="443" t="s">
        <v>77</v>
      </c>
      <c r="B43" s="480" t="s">
        <v>722</v>
      </c>
      <c r="C43" s="604">
        <v>3100</v>
      </c>
      <c r="D43" s="481" t="s">
        <v>41</v>
      </c>
      <c r="E43" s="490"/>
      <c r="F43" s="482">
        <f>C43*E43</f>
        <v>0</v>
      </c>
    </row>
    <row r="44" spans="1:6" ht="12.6" customHeight="1">
      <c r="A44" s="443"/>
      <c r="B44" s="480"/>
      <c r="C44" s="608"/>
      <c r="D44" s="481"/>
      <c r="E44" s="503"/>
      <c r="F44" s="482"/>
    </row>
    <row r="45" spans="1:6">
      <c r="A45" s="504" t="s">
        <v>78</v>
      </c>
      <c r="B45" s="480" t="s">
        <v>723</v>
      </c>
      <c r="C45" s="608">
        <v>2800</v>
      </c>
      <c r="D45" s="481" t="s">
        <v>41</v>
      </c>
      <c r="E45" s="503"/>
      <c r="F45" s="482">
        <f>C45*E45</f>
        <v>0</v>
      </c>
    </row>
    <row r="46" spans="1:6">
      <c r="A46" s="504"/>
      <c r="B46" s="480"/>
      <c r="C46" s="608"/>
      <c r="D46" s="481"/>
      <c r="E46" s="503"/>
      <c r="F46" s="482"/>
    </row>
    <row r="47" spans="1:6">
      <c r="A47" s="504" t="s">
        <v>85</v>
      </c>
      <c r="B47" s="480" t="s">
        <v>724</v>
      </c>
      <c r="C47" s="608">
        <v>1400</v>
      </c>
      <c r="D47" s="481" t="s">
        <v>41</v>
      </c>
      <c r="E47" s="505"/>
      <c r="F47" s="482">
        <f>C47*E47</f>
        <v>0</v>
      </c>
    </row>
    <row r="48" spans="1:6">
      <c r="A48" s="504"/>
      <c r="B48" s="480"/>
      <c r="C48" s="604"/>
      <c r="D48" s="481"/>
      <c r="E48" s="444"/>
      <c r="F48" s="482"/>
    </row>
    <row r="49" spans="1:7">
      <c r="A49" s="504" t="s">
        <v>79</v>
      </c>
      <c r="B49" s="480" t="s">
        <v>725</v>
      </c>
      <c r="C49" s="604">
        <v>1900</v>
      </c>
      <c r="D49" s="481" t="s">
        <v>41</v>
      </c>
      <c r="E49" s="444"/>
      <c r="F49" s="482">
        <f>C49*E49</f>
        <v>0</v>
      </c>
    </row>
    <row r="50" spans="1:7">
      <c r="A50" s="504"/>
      <c r="B50" s="480"/>
      <c r="C50" s="604"/>
      <c r="D50" s="443"/>
      <c r="E50" s="444"/>
      <c r="F50" s="445"/>
    </row>
    <row r="51" spans="1:7">
      <c r="A51" s="504"/>
      <c r="B51" s="480"/>
      <c r="C51" s="604"/>
      <c r="D51" s="443"/>
      <c r="E51" s="444"/>
      <c r="F51" s="521"/>
    </row>
    <row r="52" spans="1:7" ht="14.4" thickBot="1">
      <c r="A52" s="504"/>
      <c r="B52" s="480"/>
      <c r="C52" s="604"/>
      <c r="D52" s="443"/>
      <c r="E52" s="139" t="s">
        <v>178</v>
      </c>
      <c r="F52" s="522">
        <f>SUM(F7:F50)</f>
        <v>0</v>
      </c>
    </row>
    <row r="53" spans="1:7" ht="14.4" thickTop="1">
      <c r="A53" s="504"/>
      <c r="B53" s="480"/>
      <c r="C53" s="604"/>
      <c r="D53" s="443"/>
      <c r="E53" s="444"/>
      <c r="F53" s="497"/>
    </row>
    <row r="54" spans="1:7">
      <c r="A54" s="504"/>
      <c r="B54" s="480"/>
      <c r="C54" s="604"/>
      <c r="D54" s="443"/>
      <c r="E54" s="444"/>
      <c r="F54" s="497"/>
    </row>
    <row r="55" spans="1:7">
      <c r="A55" s="504"/>
      <c r="B55" s="479" t="s">
        <v>726</v>
      </c>
      <c r="C55" s="608"/>
      <c r="D55" s="448"/>
      <c r="E55" s="505"/>
      <c r="F55" s="449"/>
    </row>
    <row r="56" spans="1:7">
      <c r="A56" s="504"/>
      <c r="B56" s="479"/>
      <c r="C56" s="609"/>
      <c r="D56" s="506"/>
      <c r="E56" s="507"/>
      <c r="F56" s="449"/>
    </row>
    <row r="57" spans="1:7">
      <c r="A57" s="504"/>
      <c r="B57" s="493" t="s">
        <v>727</v>
      </c>
      <c r="C57" s="608"/>
      <c r="D57" s="483"/>
      <c r="E57" s="503"/>
      <c r="F57" s="482"/>
    </row>
    <row r="58" spans="1:7">
      <c r="A58" s="504"/>
      <c r="B58" s="480"/>
      <c r="C58" s="608"/>
      <c r="D58" s="448"/>
      <c r="E58" s="449"/>
      <c r="F58" s="449"/>
    </row>
    <row r="59" spans="1:7" ht="27.6">
      <c r="A59" s="504" t="s">
        <v>80</v>
      </c>
      <c r="B59" s="508" t="s">
        <v>728</v>
      </c>
      <c r="C59" s="608">
        <v>275</v>
      </c>
      <c r="D59" s="487" t="s">
        <v>54</v>
      </c>
      <c r="E59" s="505"/>
      <c r="F59" s="482">
        <f>C59*E59</f>
        <v>0</v>
      </c>
      <c r="G59" s="566"/>
    </row>
    <row r="60" spans="1:7">
      <c r="A60" s="504"/>
      <c r="B60" s="509"/>
      <c r="C60" s="608"/>
      <c r="D60" s="510"/>
      <c r="E60" s="505"/>
      <c r="F60" s="482"/>
    </row>
    <row r="61" spans="1:7">
      <c r="A61" s="504"/>
      <c r="B61" s="509"/>
      <c r="C61" s="608"/>
      <c r="D61" s="510"/>
      <c r="E61" s="505"/>
      <c r="F61" s="482"/>
    </row>
    <row r="62" spans="1:7">
      <c r="A62" s="504"/>
      <c r="B62" s="479" t="s">
        <v>43</v>
      </c>
      <c r="C62" s="608"/>
      <c r="D62" s="510"/>
      <c r="E62" s="505"/>
      <c r="F62" s="482"/>
    </row>
    <row r="63" spans="1:7">
      <c r="A63" s="504"/>
      <c r="B63" s="480"/>
      <c r="C63" s="608"/>
      <c r="D63" s="510"/>
      <c r="E63" s="505"/>
      <c r="F63" s="482"/>
    </row>
    <row r="64" spans="1:7">
      <c r="A64" s="504"/>
      <c r="B64" s="479" t="s">
        <v>729</v>
      </c>
      <c r="C64" s="608"/>
      <c r="D64" s="510"/>
      <c r="E64" s="505"/>
      <c r="F64" s="482"/>
    </row>
    <row r="65" spans="1:6">
      <c r="A65" s="504"/>
      <c r="B65" s="480"/>
      <c r="C65" s="608"/>
      <c r="D65" s="510"/>
      <c r="E65" s="505"/>
      <c r="F65" s="482"/>
    </row>
    <row r="66" spans="1:6" ht="27" customHeight="1">
      <c r="A66" s="504" t="s">
        <v>81</v>
      </c>
      <c r="B66" s="480" t="s">
        <v>730</v>
      </c>
      <c r="C66" s="608">
        <v>400</v>
      </c>
      <c r="D66" s="487" t="s">
        <v>26</v>
      </c>
      <c r="E66" s="505"/>
      <c r="F66" s="482">
        <f>C66*E66</f>
        <v>0</v>
      </c>
    </row>
    <row r="67" spans="1:6">
      <c r="A67" s="504"/>
      <c r="B67" s="509"/>
      <c r="C67" s="608"/>
      <c r="D67" s="510"/>
      <c r="E67" s="505"/>
      <c r="F67" s="482"/>
    </row>
    <row r="68" spans="1:6">
      <c r="A68" s="504"/>
      <c r="B68" s="511"/>
      <c r="C68" s="608"/>
      <c r="D68" s="448"/>
      <c r="E68" s="449"/>
      <c r="F68" s="482"/>
    </row>
    <row r="69" spans="1:6">
      <c r="A69" s="504"/>
      <c r="B69" s="479" t="s">
        <v>731</v>
      </c>
      <c r="C69" s="608"/>
      <c r="D69" s="448"/>
      <c r="E69" s="449"/>
      <c r="F69" s="482"/>
    </row>
    <row r="70" spans="1:6">
      <c r="A70" s="504"/>
      <c r="B70" s="479"/>
      <c r="C70" s="608"/>
      <c r="D70" s="483"/>
      <c r="E70" s="505"/>
      <c r="F70" s="482"/>
    </row>
    <row r="71" spans="1:6">
      <c r="A71" s="504"/>
      <c r="B71" s="479" t="s">
        <v>167</v>
      </c>
      <c r="C71" s="608"/>
      <c r="D71" s="448"/>
      <c r="E71" s="449"/>
      <c r="F71" s="482"/>
    </row>
    <row r="72" spans="1:6">
      <c r="A72" s="504"/>
      <c r="B72" s="479"/>
      <c r="C72" s="608"/>
      <c r="D72" s="448"/>
      <c r="E72" s="449"/>
      <c r="F72" s="482"/>
    </row>
    <row r="73" spans="1:6" ht="27.6">
      <c r="A73" s="504" t="s">
        <v>82</v>
      </c>
      <c r="B73" s="512" t="s">
        <v>732</v>
      </c>
      <c r="C73" s="608">
        <v>45</v>
      </c>
      <c r="D73" s="487" t="s">
        <v>26</v>
      </c>
      <c r="E73" s="449"/>
      <c r="F73" s="482">
        <f>C73*E73</f>
        <v>0</v>
      </c>
    </row>
    <row r="74" spans="1:6">
      <c r="A74" s="504"/>
      <c r="B74" s="479"/>
      <c r="C74" s="608"/>
      <c r="D74" s="448"/>
      <c r="E74" s="449"/>
      <c r="F74" s="482"/>
    </row>
    <row r="75" spans="1:6">
      <c r="A75" s="504"/>
      <c r="B75" s="513"/>
      <c r="C75" s="608"/>
      <c r="D75" s="448"/>
      <c r="E75" s="449"/>
      <c r="F75" s="482"/>
    </row>
    <row r="76" spans="1:6">
      <c r="A76" s="504"/>
      <c r="B76" s="514" t="s">
        <v>47</v>
      </c>
      <c r="C76" s="608"/>
      <c r="D76" s="448"/>
      <c r="E76" s="449"/>
      <c r="F76" s="482"/>
    </row>
    <row r="77" spans="1:6">
      <c r="A77" s="504"/>
      <c r="B77" s="515"/>
      <c r="C77" s="608"/>
      <c r="D77" s="448"/>
      <c r="E77" s="449"/>
      <c r="F77" s="482"/>
    </row>
    <row r="78" spans="1:6">
      <c r="A78" s="504"/>
      <c r="B78" s="516" t="s">
        <v>733</v>
      </c>
      <c r="C78" s="608"/>
      <c r="D78" s="448"/>
      <c r="E78" s="449"/>
      <c r="F78" s="482"/>
    </row>
    <row r="79" spans="1:6">
      <c r="A79" s="504"/>
      <c r="B79" s="515"/>
      <c r="C79" s="608"/>
      <c r="D79" s="448"/>
      <c r="E79" s="449"/>
      <c r="F79" s="482"/>
    </row>
    <row r="80" spans="1:6">
      <c r="A80" s="504"/>
      <c r="B80" s="517" t="s">
        <v>734</v>
      </c>
      <c r="C80" s="608"/>
      <c r="D80" s="448"/>
      <c r="E80" s="449"/>
      <c r="F80" s="482"/>
    </row>
    <row r="81" spans="1:6">
      <c r="A81" s="504"/>
      <c r="B81" s="518"/>
      <c r="C81" s="608"/>
      <c r="D81" s="448"/>
      <c r="E81" s="449"/>
      <c r="F81" s="482"/>
    </row>
    <row r="82" spans="1:6" ht="27.6">
      <c r="A82" s="504"/>
      <c r="B82" s="493" t="s">
        <v>735</v>
      </c>
      <c r="C82" s="608"/>
      <c r="D82" s="448"/>
      <c r="E82" s="449"/>
      <c r="F82" s="482"/>
    </row>
    <row r="83" spans="1:6">
      <c r="A83" s="504"/>
      <c r="B83" s="480"/>
      <c r="C83" s="608"/>
      <c r="D83" s="448"/>
      <c r="E83" s="449"/>
      <c r="F83" s="482"/>
    </row>
    <row r="84" spans="1:6">
      <c r="A84" s="504" t="s">
        <v>83</v>
      </c>
      <c r="B84" s="480" t="s">
        <v>736</v>
      </c>
      <c r="C84" s="608">
        <v>400</v>
      </c>
      <c r="D84" s="481" t="s">
        <v>26</v>
      </c>
      <c r="E84" s="449"/>
      <c r="F84" s="482">
        <f>C84*E84</f>
        <v>0</v>
      </c>
    </row>
    <row r="85" spans="1:6">
      <c r="A85" s="504"/>
      <c r="B85" s="480"/>
      <c r="C85" s="608"/>
      <c r="D85" s="448"/>
      <c r="E85" s="449"/>
      <c r="F85" s="482"/>
    </row>
    <row r="86" spans="1:6">
      <c r="A86" s="504" t="s">
        <v>84</v>
      </c>
      <c r="B86" s="480" t="s">
        <v>737</v>
      </c>
      <c r="C86" s="608">
        <v>30</v>
      </c>
      <c r="D86" s="481" t="s">
        <v>26</v>
      </c>
      <c r="E86" s="449"/>
      <c r="F86" s="482">
        <f>C86*E86</f>
        <v>0</v>
      </c>
    </row>
    <row r="87" spans="1:6">
      <c r="A87" s="504"/>
      <c r="B87" s="480"/>
      <c r="C87" s="608"/>
      <c r="D87" s="448"/>
      <c r="E87" s="449"/>
      <c r="F87" s="482"/>
    </row>
    <row r="88" spans="1:6">
      <c r="A88" s="504"/>
      <c r="B88" s="479" t="s">
        <v>738</v>
      </c>
      <c r="C88" s="608"/>
      <c r="D88" s="448"/>
      <c r="E88" s="449"/>
      <c r="F88" s="482"/>
    </row>
    <row r="89" spans="1:6">
      <c r="A89" s="504"/>
      <c r="B89" s="518"/>
      <c r="C89" s="608"/>
      <c r="D89" s="448"/>
      <c r="E89" s="449"/>
      <c r="F89" s="482"/>
    </row>
    <row r="90" spans="1:6" ht="27.6">
      <c r="A90" s="504" t="s">
        <v>111</v>
      </c>
      <c r="B90" s="480" t="s">
        <v>739</v>
      </c>
      <c r="C90" s="608">
        <v>400</v>
      </c>
      <c r="D90" s="487" t="s">
        <v>26</v>
      </c>
      <c r="E90" s="449"/>
      <c r="F90" s="482">
        <f>C90*E90</f>
        <v>0</v>
      </c>
    </row>
    <row r="91" spans="1:6">
      <c r="A91" s="504"/>
      <c r="B91" s="495"/>
      <c r="C91" s="608"/>
      <c r="E91" s="449"/>
      <c r="F91" s="482"/>
    </row>
    <row r="92" spans="1:6">
      <c r="A92" s="504"/>
      <c r="B92" s="495"/>
      <c r="C92" s="608"/>
      <c r="E92" s="449"/>
      <c r="F92" s="482"/>
    </row>
    <row r="93" spans="1:6" ht="27.6">
      <c r="A93" s="504" t="s">
        <v>740</v>
      </c>
      <c r="B93" s="446" t="s">
        <v>1129</v>
      </c>
      <c r="C93" s="608"/>
      <c r="D93" s="96" t="s">
        <v>1127</v>
      </c>
      <c r="E93" s="449"/>
      <c r="F93" s="482">
        <f>E93</f>
        <v>0</v>
      </c>
    </row>
    <row r="94" spans="1:6">
      <c r="A94" s="504"/>
      <c r="B94" s="495"/>
      <c r="C94" s="608"/>
      <c r="E94" s="449"/>
      <c r="F94" s="482"/>
    </row>
    <row r="95" spans="1:6" s="666" customFormat="1" ht="41.4">
      <c r="A95" s="536" t="s">
        <v>787</v>
      </c>
      <c r="B95" s="685" t="s">
        <v>1130</v>
      </c>
      <c r="C95" s="607"/>
      <c r="D95" s="898" t="s">
        <v>1127</v>
      </c>
      <c r="E95" s="423"/>
      <c r="F95" s="423">
        <f>E95</f>
        <v>0</v>
      </c>
    </row>
    <row r="96" spans="1:6">
      <c r="A96" s="504"/>
      <c r="B96" s="447"/>
      <c r="C96" s="608"/>
      <c r="D96" s="448"/>
      <c r="E96" s="449"/>
      <c r="F96" s="449"/>
    </row>
    <row r="97" spans="1:6">
      <c r="A97" s="504"/>
      <c r="B97" s="451"/>
      <c r="C97" s="608"/>
      <c r="D97" s="448"/>
      <c r="E97" s="449"/>
      <c r="F97" s="452"/>
    </row>
    <row r="98" spans="1:6" ht="14.4" thickBot="1">
      <c r="A98" s="504"/>
      <c r="B98" s="448" t="s">
        <v>743</v>
      </c>
      <c r="C98" s="608"/>
      <c r="D98" s="448"/>
      <c r="E98" s="139" t="s">
        <v>178</v>
      </c>
      <c r="F98" s="453">
        <f>SUM(F59:F97)</f>
        <v>0</v>
      </c>
    </row>
    <row r="99" spans="1:6" ht="14.4" thickTop="1">
      <c r="A99" s="504"/>
      <c r="B99" s="447"/>
      <c r="C99" s="608"/>
      <c r="D99" s="448"/>
      <c r="E99" s="449"/>
      <c r="F99" s="449"/>
    </row>
    <row r="100" spans="1:6">
      <c r="B100" s="447"/>
      <c r="C100" s="608"/>
      <c r="D100" s="448"/>
      <c r="E100" s="449"/>
      <c r="F100" s="449"/>
    </row>
    <row r="101" spans="1:6">
      <c r="B101" s="506" t="s">
        <v>72</v>
      </c>
      <c r="C101" s="608"/>
      <c r="D101" s="448"/>
      <c r="E101" s="449"/>
      <c r="F101" s="449"/>
    </row>
    <row r="102" spans="1:6">
      <c r="B102" s="448"/>
      <c r="C102" s="608"/>
      <c r="D102" s="448"/>
      <c r="E102" s="449"/>
      <c r="F102" s="449"/>
    </row>
    <row r="103" spans="1:6">
      <c r="B103" s="220" t="s">
        <v>290</v>
      </c>
      <c r="C103" s="608"/>
      <c r="D103" s="448"/>
      <c r="E103" s="449"/>
      <c r="F103" s="449">
        <f>F52</f>
        <v>0</v>
      </c>
    </row>
    <row r="104" spans="1:6">
      <c r="B104" s="220"/>
      <c r="C104" s="608"/>
      <c r="D104" s="448"/>
      <c r="E104" s="449"/>
      <c r="F104" s="449"/>
    </row>
    <row r="105" spans="1:6">
      <c r="B105" s="220" t="s">
        <v>291</v>
      </c>
      <c r="C105" s="608"/>
      <c r="D105" s="448"/>
      <c r="E105" s="449"/>
      <c r="F105" s="449">
        <f>F98</f>
        <v>0</v>
      </c>
    </row>
    <row r="106" spans="1:6">
      <c r="B106" s="447"/>
      <c r="C106" s="608"/>
      <c r="D106" s="448"/>
      <c r="E106" s="449"/>
      <c r="F106" s="449"/>
    </row>
    <row r="107" spans="1:6">
      <c r="B107" s="447"/>
      <c r="C107" s="608"/>
      <c r="D107" s="448"/>
      <c r="E107" s="449"/>
      <c r="F107" s="449"/>
    </row>
    <row r="108" spans="1:6">
      <c r="B108" s="451" t="s">
        <v>742</v>
      </c>
      <c r="C108" s="608"/>
      <c r="D108" s="448"/>
      <c r="E108" s="449"/>
      <c r="F108" s="452"/>
    </row>
    <row r="109" spans="1:6" ht="14.4" thickBot="1">
      <c r="B109" s="448" t="s">
        <v>702</v>
      </c>
      <c r="C109" s="608"/>
      <c r="D109" s="448"/>
      <c r="E109" s="139" t="s">
        <v>178</v>
      </c>
      <c r="F109" s="453">
        <f>SUM(F103:F105)</f>
        <v>0</v>
      </c>
    </row>
    <row r="110" spans="1:6" ht="14.4" thickTop="1">
      <c r="B110" s="447"/>
      <c r="C110" s="608"/>
      <c r="D110" s="448"/>
      <c r="E110" s="449"/>
      <c r="F110" s="449"/>
    </row>
    <row r="111" spans="1:6">
      <c r="B111" s="447"/>
      <c r="C111" s="608"/>
      <c r="D111" s="448"/>
      <c r="E111" s="449"/>
      <c r="F111" s="449"/>
    </row>
    <row r="112" spans="1:6" ht="14.4" thickBot="1">
      <c r="B112" s="523"/>
      <c r="C112" s="610"/>
      <c r="D112" s="524"/>
      <c r="E112" s="525"/>
      <c r="F112" s="525"/>
    </row>
  </sheetData>
  <mergeCells count="1">
    <mergeCell ref="A1:F1"/>
  </mergeCells>
  <pageMargins left="0.7" right="0.7" top="0.75" bottom="0.75" header="0.3" footer="0.3"/>
  <pageSetup paperSize="9" scale="81" orientation="portrait" r:id="rId1"/>
  <rowBreaks count="1" manualBreakCount="1">
    <brk id="53" max="16383" man="1"/>
  </rowBreaks>
  <ignoredErrors>
    <ignoredError sqref="F7:F29 F30:F50 F52:F92 F96:F97 F94" unlockedFormula="1"/>
    <ignoredError sqref="C16:C21 C14 C23:C25"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617A9E-88BD-4BB2-88BB-20849652A4B2}">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16</vt:i4>
      </vt:variant>
    </vt:vector>
  </HeadingPairs>
  <TitlesOfParts>
    <vt:vector size="28" baseType="lpstr">
      <vt:lpstr>GENERAL SUMMARY</vt:lpstr>
      <vt:lpstr>PRELIMINARIES</vt:lpstr>
      <vt:lpstr>SUBSTRUCTURE</vt:lpstr>
      <vt:lpstr>GROUND FLOOR</vt:lpstr>
      <vt:lpstr>FIRST FLOOR</vt:lpstr>
      <vt:lpstr>ELECTRICALS </vt:lpstr>
      <vt:lpstr>PLUMBING</vt:lpstr>
      <vt:lpstr>GRID TIED SOLAR SYSTEM</vt:lpstr>
      <vt:lpstr>MECHANICAL</vt:lpstr>
      <vt:lpstr>FIRE-FIGHTING</vt:lpstr>
      <vt:lpstr>EXTERNAL PAVING &amp; GRASSING</vt:lpstr>
      <vt:lpstr>FENCE WALL</vt:lpstr>
      <vt:lpstr>PRELIMINARIES!_Hlk515726756</vt:lpstr>
      <vt:lpstr>'ELECTRICALS '!Print_Area</vt:lpstr>
      <vt:lpstr>'EXTERNAL PAVING &amp; GRASSING'!Print_Area</vt:lpstr>
      <vt:lpstr>'FENCE WALL'!Print_Area</vt:lpstr>
      <vt:lpstr>'FIRST FLOOR'!Print_Area</vt:lpstr>
      <vt:lpstr>'GENERAL SUMMARY'!Print_Area</vt:lpstr>
      <vt:lpstr>'GRID TIED SOLAR SYSTEM'!Print_Area</vt:lpstr>
      <vt:lpstr>'GROUND FLOOR'!Print_Area</vt:lpstr>
      <vt:lpstr>PLUMBING!Print_Area</vt:lpstr>
      <vt:lpstr>PRELIMINARIES!Print_Area</vt:lpstr>
      <vt:lpstr>SUBSTRUCTURE!Print_Area</vt:lpstr>
      <vt:lpstr>'ELECTRICALS '!Print_Titles</vt:lpstr>
      <vt:lpstr>'EXTERNAL PAVING &amp; GRASSING'!Print_Titles</vt:lpstr>
      <vt:lpstr>'FIRST FLOOR'!Print_Titles</vt:lpstr>
      <vt:lpstr>'GROUND FLOOR'!Print_Titles</vt:lpstr>
      <vt:lpstr>PRELIMINARIES!Print_Titles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 b</cp:lastModifiedBy>
  <cp:lastPrinted>2025-12-18T15:19:32Z</cp:lastPrinted>
  <dcterms:created xsi:type="dcterms:W3CDTF">2022-03-25T13:52:05Z</dcterms:created>
  <dcterms:modified xsi:type="dcterms:W3CDTF">2026-03-04T15:58:33Z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lanSwiftJobName">
    <vt:lpwstr/>
  </property>
  <property fmtid="{D5CDD505-2E9C-101B-9397-08002B2CF9AE}" pid="3" name="PlanSwiftJobGuid">
    <vt:lpwstr/>
  </property>
  <property fmtid="{D5CDD505-2E9C-101B-9397-08002B2CF9AE}" pid="4" name="LinkedDataId">
    <vt:lpwstr>{5F617A9E-88BD-4BB2-88BB-20849652A4B2}</vt:lpwstr>
  </property>
  <property fmtid="{D5CDD505-2E9C-101B-9397-08002B2CF9AE}" pid="5" name="PS9Connected">
    <vt:bool>false</vt:bool>
  </property>
</Properties>
</file>